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65" windowWidth="14355" windowHeight="5850"/>
  </bookViews>
  <sheets>
    <sheet name="Anexo III.1 Prop. Orçamentaria" sheetId="1" r:id="rId1"/>
    <sheet name="Anexo III.2 Composições" sheetId="2" r:id="rId2"/>
    <sheet name="Anexo III.3 BDI" sheetId="3" r:id="rId3"/>
    <sheet name="Anexo III. 4 Cronograma" sheetId="4" r:id="rId4"/>
  </sheets>
  <definedNames>
    <definedName name="_xlnm._FilterDatabase" localSheetId="0" hidden="1">'Anexo III.1 Prop. Orçamentaria'!$A$17:$H$59</definedName>
    <definedName name="_xlnm._FilterDatabase" localSheetId="1" hidden="1">'Anexo III.2 Composições'!#REF!</definedName>
  </definedNames>
  <calcPr calcId="144525"/>
</workbook>
</file>

<file path=xl/calcChain.xml><?xml version="1.0" encoding="utf-8"?>
<calcChain xmlns="http://schemas.openxmlformats.org/spreadsheetml/2006/main">
  <c r="G48" i="2" l="1"/>
  <c r="G47" i="2"/>
  <c r="G46" i="2"/>
  <c r="G45" i="2"/>
  <c r="G44" i="2"/>
  <c r="G49" i="2" s="1"/>
  <c r="G38" i="2"/>
  <c r="G37" i="2"/>
  <c r="G36" i="2"/>
  <c r="G35" i="2"/>
  <c r="G34" i="2"/>
  <c r="G33" i="2"/>
  <c r="G32" i="2"/>
  <c r="G31" i="2"/>
  <c r="G39" i="2" s="1"/>
  <c r="G30" i="2"/>
  <c r="G24" i="2"/>
  <c r="G23" i="2"/>
  <c r="G22" i="2"/>
  <c r="G21" i="2"/>
  <c r="G20" i="2"/>
  <c r="G19" i="2"/>
  <c r="G18" i="2"/>
  <c r="E17" i="2"/>
  <c r="G17" i="2" s="1"/>
  <c r="G16" i="2"/>
  <c r="G15" i="2"/>
  <c r="G25" i="2" l="1"/>
  <c r="D48" i="3"/>
  <c r="D49" i="3" s="1"/>
  <c r="D31" i="3"/>
  <c r="D32" i="3" s="1"/>
  <c r="H60" i="1" l="1"/>
</calcChain>
</file>

<file path=xl/comments1.xml><?xml version="1.0" encoding="utf-8"?>
<comments xmlns="http://schemas.openxmlformats.org/spreadsheetml/2006/main">
  <authors>
    <author>Cristina</author>
  </authors>
  <commentList>
    <comment ref="D18" authorId="0">
      <text>
        <r>
          <rPr>
            <sz val="9"/>
            <color indexed="81"/>
            <rFont val="Tahoma"/>
            <family val="2"/>
          </rPr>
          <t xml:space="preserve">Fonte: Orientações Para Elaboração De Planilhas Orçamentárias De Obras Públicas, Tribunal de Contas da União, 2014. Página 87 - BDI médio. </t>
        </r>
      </text>
    </comment>
    <comment ref="D35" authorId="0">
      <text>
        <r>
          <rPr>
            <sz val="9"/>
            <color indexed="81"/>
            <rFont val="Tahoma"/>
            <family val="2"/>
          </rPr>
          <t>GRUPO I –  CLASSE VII – Plenário
TC 025.990/2008-2</t>
        </r>
      </text>
    </comment>
  </commentList>
</comments>
</file>

<file path=xl/sharedStrings.xml><?xml version="1.0" encoding="utf-8"?>
<sst xmlns="http://schemas.openxmlformats.org/spreadsheetml/2006/main" count="382" uniqueCount="240">
  <si>
    <t>Referência</t>
  </si>
  <si>
    <t>Item</t>
  </si>
  <si>
    <t>Descrição</t>
  </si>
  <si>
    <t>Quantidade</t>
  </si>
  <si>
    <t>Unid.</t>
  </si>
  <si>
    <t>unid.</t>
  </si>
  <si>
    <t>m</t>
  </si>
  <si>
    <t>FONTE</t>
  </si>
  <si>
    <t>Componentes</t>
  </si>
  <si>
    <t>Consumo</t>
  </si>
  <si>
    <t>Custo unitário</t>
  </si>
  <si>
    <t>Subtotais</t>
  </si>
  <si>
    <t>m³</t>
  </si>
  <si>
    <t>m²</t>
  </si>
  <si>
    <t>0337/SINAPI-I</t>
  </si>
  <si>
    <t>ARAME RECOZIDO 18 BWG, 1,25 MM (0,01 KG/M)</t>
  </si>
  <si>
    <t>kg</t>
  </si>
  <si>
    <t>h</t>
  </si>
  <si>
    <t>Totais</t>
  </si>
  <si>
    <t>INSTALAÇÕES ELÉTRICAS</t>
  </si>
  <si>
    <t>88247-SINAPI-C</t>
  </si>
  <si>
    <t>AUXILIAR DE ELETRICISTA COM ENCARGOS COMPLEMENTARES</t>
  </si>
  <si>
    <t>88309-SINAPI-C</t>
  </si>
  <si>
    <t>88316-SINAPI-C</t>
  </si>
  <si>
    <t>Servente com encargos complementares</t>
  </si>
  <si>
    <t>Pedreiro com encargos complementares</t>
  </si>
  <si>
    <t>2442/SINAPI-I</t>
  </si>
  <si>
    <t>ELETRODUTO 3" TIPO KANALEX OU EQUIV</t>
  </si>
  <si>
    <t>11201/ORSE-I</t>
  </si>
  <si>
    <t>Fita de advertência de rede elétrica enterrada</t>
  </si>
  <si>
    <t>93371/SINAPI-C</t>
  </si>
  <si>
    <t>REATERRO MECANIZADO DE VALA COM ESCAVADEIRA HIDRÁULICA (CAPACIDADE DA CAÇAMBA: 0,8 M³ / POTÊNCIA: 111 HP), LARGURA DE 1,5 A 2,5 M, PROFUNDID ADE DE 3,0 A 4,5 M, COM SOLO (SEM SUBSTITUIÇÃO) DE 1ª CATEGORIA EM LOCAIS COM BAIXO NÍVEL DE INTERFERÊNCIA.</t>
  </si>
  <si>
    <t>Valor Total do Item</t>
  </si>
  <si>
    <t>Material + M.O. sem BDI</t>
  </si>
  <si>
    <t>Valor unitário com BDI</t>
  </si>
  <si>
    <t>92992/SINAPI-C</t>
  </si>
  <si>
    <t>Poste circular de concreto, altura 12m, resistência 10KN - instalado.</t>
  </si>
  <si>
    <t>Pesquisa de mercado</t>
  </si>
  <si>
    <t>Poste circular de concreto 12m, resistência 10KN.</t>
  </si>
  <si>
    <t>5928/SINAPI-C</t>
  </si>
  <si>
    <t>chp</t>
  </si>
  <si>
    <t>GUINDAUTO HIDRÁULICO, CAPACIDADE MÁXIMA DE CARGA 6200 KG, MOMENTO MÁXIMO DE CARGA 11,7 TM, ALCANCE MÁXIMO HORIZONTAL 9,70 M, INCLUSIVE CAMINHÃO TOCO PBT 16.000 KG, POTÊNCIA DE 189 CV.</t>
  </si>
  <si>
    <t>4616/ORSE-I</t>
  </si>
  <si>
    <t>Cabo de alumínio anti tracking 50mm² - instalado.</t>
  </si>
  <si>
    <t>73624/SINAPI-C</t>
  </si>
  <si>
    <t>SUPORTE PARA TRANSFORMADOR EM POSTE DE CONCRETO CIRCULAR.</t>
  </si>
  <si>
    <t>4655/ORSE-I</t>
  </si>
  <si>
    <t>Espaçador losangular 25kv - instalado.</t>
  </si>
  <si>
    <t>10508/ORSE-I</t>
  </si>
  <si>
    <t>Anel de amarração em silicone 25 KV - instalado.</t>
  </si>
  <si>
    <t>4273/SINAPI-I</t>
  </si>
  <si>
    <t>PARA-RAIOS DE DISTRIBUICAO, TENSAO NOMINAL 30 KV, CORRENTE NOMINAL DE DESCARGA 10 KA - INSTALADO.</t>
  </si>
  <si>
    <t>HASTE DE ATERRAMENTO EM ACO COM 2,40 M DE COMPRIMENTO E DN = 5/8", REVESTIDA COM COBRE, SEM CONECTOR - INSTALADA.</t>
  </si>
  <si>
    <t>Fornecimento de cartucho para solda exotérmica - executada.</t>
  </si>
  <si>
    <t>ELETRODUTO DE ACO GALVANIZADO ELETROLITICO DN 75MM (3), TIPO SEMI-PESADO - FORNECIMENTO E INSTALACAO.</t>
  </si>
  <si>
    <t>93016/SINAPI-C</t>
  </si>
  <si>
    <t>LUVA PARA ELETRODUTO, PVC, ROSCÁVEL, DN 85 MM (3") - FORNECIMENTO E INSTALAÇÃO.</t>
  </si>
  <si>
    <t>Conector cunha estribo</t>
  </si>
  <si>
    <t>Parafuso cabeça abaulada M16x125mm</t>
  </si>
  <si>
    <t>Arruela quadrada</t>
  </si>
  <si>
    <t>Suporte "L" para chave fusível</t>
  </si>
  <si>
    <t>420/SINAPI-I</t>
  </si>
  <si>
    <t>CINTA CIRCULAR EM ACO GALVANIZADO PARA POSTE CIRCULAR DE CONCRETO - INSTALADA.</t>
  </si>
  <si>
    <t>Perfil "U" - instalado.</t>
  </si>
  <si>
    <t>442/SINAPI-I</t>
  </si>
  <si>
    <t>PARAFUSO FRANCES M16 EM ACO GALVANIZADO, COMPRIMENTO = 45 MM, DIAMETRO = 16MM, CABECA ABAULADA - INSTALADO.</t>
  </si>
  <si>
    <t>436/SINAPI-I</t>
  </si>
  <si>
    <t>2910/ORSE-S</t>
  </si>
  <si>
    <t>PARAFUSO FRANCES M16 EM ACO GALVANIZADO, COMPRIMENTO = 150 MM, DIAMETRO = 16MM, CABECA ABAULADA</t>
  </si>
  <si>
    <t>421/SINAPI-I</t>
  </si>
  <si>
    <t>PORCA OLHAL EM ACO GALVANIZADO, DIAMETRO NOMINAL DE 16 MM - INSTALADO.</t>
  </si>
  <si>
    <t>7581/SINAPI-I</t>
  </si>
  <si>
    <t>SAPATILHA EM ACO GALVANIZADO PARA CABOS - INSTALADA.</t>
  </si>
  <si>
    <t>2884/ORSE-S</t>
  </si>
  <si>
    <t>Fornecimento de gancho de olhal c/ furo 18 mm - INSTALADO.</t>
  </si>
  <si>
    <t>3775/ORSE-S</t>
  </si>
  <si>
    <t>Fornecimento e instalação de isolador de disco polimérico 25 kv.</t>
  </si>
  <si>
    <t>10629/ORSE-I</t>
  </si>
  <si>
    <t>Grampo de linha viva com parafuso de aperto e terminal em liga de cobre estanhado para cabos entre 2 a 1/0AWG/8 a 2/0AWG - instalado.</t>
  </si>
  <si>
    <t>3864/ORSE-I</t>
  </si>
  <si>
    <t>Capa para conector - instalada.</t>
  </si>
  <si>
    <t>3768/ORSE-S</t>
  </si>
  <si>
    <t>Isolador polimérico tipo pino - instalado.</t>
  </si>
  <si>
    <t>3774/ORSE-S</t>
  </si>
  <si>
    <t>Pino curto para isolador - instalado.</t>
  </si>
  <si>
    <t>10510/SINAPI-I</t>
  </si>
  <si>
    <t>CRUZETA DE MADEIRA DE LEI, COMPRIM= 2,4M SECAO TRANSVERSAL 90 X 115MM - INSTALADA.</t>
  </si>
  <si>
    <t>4032/ORSE-S</t>
  </si>
  <si>
    <t>Sela para cruzeta - instalada.</t>
  </si>
  <si>
    <t>2905/ORSE-S</t>
  </si>
  <si>
    <t>Mão francesa plana 726mm - instalada.</t>
  </si>
  <si>
    <t>379/SINAPI-I</t>
  </si>
  <si>
    <t>4636/ORSE-I</t>
  </si>
  <si>
    <t>3765/ORSE-S</t>
  </si>
  <si>
    <t>92982/SINAPI-C</t>
  </si>
  <si>
    <t>CABO DE COBRE FLEXÍVEL ISOLADO, 16 MM², ANTI-CHAMA 0,6/1,0 KV, PARA DISTRIBUIÇÃO - FORNECIMENTO E INSTALAÇÃO.</t>
  </si>
  <si>
    <t>TRANSFORMADOR DISTRIBUICAO 112,5KVA TRIFASICO 60HZ CLASSE 25KV-380/220V IMERSO EM ÓLEO MINERAL FORNECIMENTO E INSTALACAO</t>
  </si>
  <si>
    <t>CABO DE COBRE FLEXÍVEL ISOLADO, 95 MM², ANTI-CHAMA 0,6/1,0 KV, PARA DISTRIBUIÇÃO - FORNECIMENTO E INSTALAÇÃO.</t>
  </si>
  <si>
    <t>93024/SINAPI-C</t>
  </si>
  <si>
    <t>CURVA 90 GRAUS PARA ELETRODUTO, PVC, ROSCÁVEL, DN 85 MM (3") - FORNECIMENTO E INSTALAÇÃO.</t>
  </si>
  <si>
    <t>Eletroduto corrugado flexível em PEAD 3x3", tipo Kanaflex ou equivalente técnico, envelopado em concreto e fita indicativa de rede elétrica subterrânea, colocado a 80cm de profundidade em relação ao nível do solo - instalado.</t>
  </si>
  <si>
    <t>Eletroduto corrugado flexível em PEAD 3x3" colocado a 80cm de profundidade em relação ao nível do solo, tipo Kanaflex ou equivalente técnico, envelopado em concreto e fita indicativa de rede elétrica subterrânea (colocada a 30cm acima do envelopamento de concreto) - instalado.</t>
  </si>
  <si>
    <t>fornecimento e instalação de chave fusível 25kv 100A completa com elo fusível de 5H - instalada.</t>
  </si>
  <si>
    <t>CORDOALHA DE AÇO 9,53MM (3/8)</t>
  </si>
  <si>
    <t>ALÇA PARA ESTAI 9,53MM (3/8)</t>
  </si>
  <si>
    <t>2358/ORSE-S</t>
  </si>
  <si>
    <t>9037/ORSE-S</t>
  </si>
  <si>
    <t>11204/ORSE-I</t>
  </si>
  <si>
    <t>96985/SINAPI-C</t>
  </si>
  <si>
    <t>40598/SINAPI-I</t>
  </si>
  <si>
    <t>11273/SINAPI-I</t>
  </si>
  <si>
    <t>4615/ORSE-I</t>
  </si>
  <si>
    <t>72265/SINAPI-C</t>
  </si>
  <si>
    <t>TERMINAL OU CONECTOR DE PRESSAO - PARA CABO 95MM2 - FORNECIMENTO E INSTALACAO.</t>
  </si>
  <si>
    <t>Pesquisa de Mercado</t>
  </si>
  <si>
    <t>72254/SINAPI-C</t>
  </si>
  <si>
    <t>CAIXA DE PASSAGEM  EM ALVENARIA DE TIJOLOS MACIÇOS, DIMENSÕES INTERNAS DE 0,80X0,80X0,80M COM TAMPA DE CONCRETO.</t>
  </si>
  <si>
    <t>9853/ORSE-S</t>
  </si>
  <si>
    <t>94963/SINAPI-C</t>
  </si>
  <si>
    <t>CONCRETO FCK = 15MPA, TRAÇO 1:3,4:3,5 (CIMENTO/ AREIA MÉDIA/ BRITA 1) M3 - PREPARO MECÂNICO COM BETONEIRA 400 L.</t>
  </si>
  <si>
    <t>Forma plana para estruturas, em tábuas de pinho, 02 usos, inclusive escoramento</t>
  </si>
  <si>
    <t>106/ORSE-S</t>
  </si>
  <si>
    <t>83338/SINAPI-C</t>
  </si>
  <si>
    <t>ESCAVACAO MECANICA, A CEU ABERTO, EM MATERIAL DE 1A CATEGORIA, COM ESCAVADEIRA HIDRAULICA</t>
  </si>
  <si>
    <t>TXKM</t>
  </si>
  <si>
    <t>72840/SINAPI-C</t>
  </si>
  <si>
    <t>TRANSPORTE COMERCIAL COM CAMINHAO CARROCERIA 9 T, RODOVIA PAVIMENTADA TXKM</t>
  </si>
  <si>
    <t>CABO DE COBRE NU 50MM2 - FORNECIMENTO E INSTALACAO.</t>
  </si>
  <si>
    <t>Estai de âncora completo (com parafusos, arruelas, cordoalha, haste, sapatilha, alças preformadas, bloco âncora em concreto, isolador, etc), com cordoalha de aço de 6,35mm, placa de ancoragem - implantado.</t>
  </si>
  <si>
    <t>un</t>
  </si>
  <si>
    <t>Manilha sapatilha preformada</t>
  </si>
  <si>
    <t>Alça preformada p/ estai 6,4 mm mr</t>
  </si>
  <si>
    <t>ARRUELA QUADRADA ACO GALV D = 38MM ESP= 3MM DFURO= 18 MM</t>
  </si>
  <si>
    <t>PARAFUSO M16 (ROSCA DUPLA D=16MM) X 300MM - ZINCAGEM A FOGO</t>
  </si>
  <si>
    <t>7569/SINAPI-I</t>
  </si>
  <si>
    <t>HASTE ANCORA EM ACO GALVANIZADO, DIMENSOES 16 MM X 2000 MM</t>
  </si>
  <si>
    <t>SAPATILHA EM ACO GALVANIZADO PARA CABOS COM DIAMETRO NOMINAL ATE 5/8"</t>
  </si>
  <si>
    <t>3243/ORSE-I</t>
  </si>
  <si>
    <t>154/ORSE-I</t>
  </si>
  <si>
    <t>Placa de ancoragem (MORTO)</t>
  </si>
  <si>
    <t>430/SINAPI-I</t>
  </si>
  <si>
    <t>ISOLADOR CASTANHA</t>
  </si>
  <si>
    <t>ESTAI DE ÂNCORA COMPLETO</t>
  </si>
  <si>
    <t>Composição 01</t>
  </si>
  <si>
    <t>Composição 02</t>
  </si>
  <si>
    <t>Composição 03</t>
  </si>
  <si>
    <t>72263/SINAPI-C</t>
  </si>
  <si>
    <t>TERMINAL OU CONECTOR DE PRESSAO - PARA CABO 50MM2 - FORNECIMENTO E INSTALACAO.</t>
  </si>
  <si>
    <t>DETALHAMENTO DO CÁLCULO DO BDI</t>
  </si>
  <si>
    <t xml:space="preserve">Fonte: Orientações Para Elaboração De Planilhas Orçamentárias De Obras Públicas, Tribunal de Contas da União, 2014. Página 85. </t>
  </si>
  <si>
    <t>Para a execução de obras utiliza-se:</t>
  </si>
  <si>
    <t>AC</t>
  </si>
  <si>
    <t>Administração Central</t>
  </si>
  <si>
    <t>S</t>
  </si>
  <si>
    <t>Seguro</t>
  </si>
  <si>
    <t>R</t>
  </si>
  <si>
    <t>Risco e Imprrvistos</t>
  </si>
  <si>
    <t>G</t>
  </si>
  <si>
    <t>Garantia</t>
  </si>
  <si>
    <t>DF</t>
  </si>
  <si>
    <t>Despesas Financeiras</t>
  </si>
  <si>
    <t>L</t>
  </si>
  <si>
    <t>Lucro bruto</t>
  </si>
  <si>
    <t>I</t>
  </si>
  <si>
    <r>
      <t>Tributos insidentes sobre o preço de venda (</t>
    </r>
    <r>
      <rPr>
        <b/>
        <sz val="10"/>
        <rFont val="Times New Roman"/>
        <family val="1"/>
      </rPr>
      <t>I</t>
    </r>
    <r>
      <rPr>
        <b/>
        <sz val="10"/>
        <rFont val="Arial"/>
        <family val="2"/>
      </rPr>
      <t>)</t>
    </r>
  </si>
  <si>
    <t>PIS</t>
  </si>
  <si>
    <t>Cofins</t>
  </si>
  <si>
    <t>CPRB</t>
  </si>
  <si>
    <t>ISS</t>
  </si>
  <si>
    <t>EXECUÇÃO DE OBRAS</t>
  </si>
  <si>
    <t>BDI Calculado</t>
  </si>
  <si>
    <t>BDI Adotado</t>
  </si>
  <si>
    <t>Para instalações de equipamentos com BDI diferenciado utiliza-se:</t>
  </si>
  <si>
    <t>INSTALAÇÃO DE EQUIPAMENTOS</t>
  </si>
  <si>
    <t xml:space="preserve"> </t>
  </si>
  <si>
    <t xml:space="preserve"> Obra:  SUBESTAÇÃO BIBLIOTECA</t>
  </si>
  <si>
    <t>Endereço da obra: Rua Fábio João Andolhe, 1100 - CEP 98590-000 - Santo Augusto - Rio Grande do Sul/RS.</t>
  </si>
  <si>
    <t>PLANILHA ORÇAMENTÁRIA</t>
  </si>
  <si>
    <t>BDI execução de obras:</t>
  </si>
  <si>
    <t>BDI equipamentos:</t>
  </si>
  <si>
    <t>Fonte: SINAPI JUNHO/2018</t>
  </si>
  <si>
    <t>DECLARAÇÃO CRONOGRAMA</t>
  </si>
  <si>
    <t>TOTAL DA OBRA (COM BDI INCLUSO)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</si>
  <si>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</si>
  <si>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</si>
  <si>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</si>
  <si>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</si>
  <si>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</si>
  <si>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</si>
  <si>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</si>
  <si>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</si>
  <si>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</si>
  <si>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</si>
  <si>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</si>
  <si>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</si>
  <si>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</si>
  <si>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</si>
  <si>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</si>
  <si>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</si>
  <si>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</si>
  <si>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</si>
  <si>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</si>
  <si>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</si>
  <si>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</si>
  <si>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</si>
  <si>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</si>
  <si>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</si>
  <si>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</si>
  <si>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</si>
  <si>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</si>
  <si>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</si>
  <si>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</si>
  <si>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</si>
  <si>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</si>
  <si>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</si>
  <si>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</si>
  <si>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</si>
  <si>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</si>
  <si>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</si>
  <si>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</si>
  <si>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</si>
  <si>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</si>
  <si>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</si>
  <si>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</si>
  <si>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</si>
  <si>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Na condição de Responsável Técnico pelo orçamento declaro para os devidos fins, que o CRONOGRAMA da obra deverá ser vencido em uma única parcela de 20 (vinte) dias. Este fato se deve às condições desta obra, que é facilmente executada nesse prazo por existir poucos serviços e que não demandam etapas que devam ser coordenadas entre si, mas um único tipo de serviço, no caso serviços em eletricidade.</t>
  </si>
  <si>
    <t>RAZÃO SOCIAL</t>
  </si>
  <si>
    <t>CNPJ</t>
  </si>
  <si>
    <t>ENDEREÇO COMPLETO</t>
  </si>
  <si>
    <t>CIDADE/UF</t>
  </si>
  <si>
    <t>E-MAIL</t>
  </si>
  <si>
    <t>TELEFONE</t>
  </si>
  <si>
    <t>RESPONSÁVEL</t>
  </si>
  <si>
    <t>CPF/RG</t>
  </si>
  <si>
    <t>Carimbo/Assinatura</t>
  </si>
  <si>
    <t>PROPOSTA ORÇAMENTÁRIA - COMPOSIÇÕES</t>
  </si>
  <si>
    <t>PROPOSTA ORÇAMENTÁRIA - CRONOGRAMA</t>
  </si>
  <si>
    <t>PROPOSTA ORÇAMENTÁRIA - BDI</t>
  </si>
  <si>
    <t>DATA</t>
  </si>
  <si>
    <t>ANEXO III - MODELO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</si>
</sst>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31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rgb="FF8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B050"/>
      <name val="Arial"/>
      <family val="2"/>
      <charset val="1"/>
    </font>
    <font>
      <sz val="9"/>
      <color rgb="FF00B05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i/>
      <sz val="12"/>
      <color rgb="FF00000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name val="Arial Narrow"/>
      <family val="2"/>
    </font>
    <font>
      <b/>
      <i/>
      <sz val="10"/>
      <name val="Arial Narrow"/>
      <family val="2"/>
    </font>
    <font>
      <b/>
      <sz val="12"/>
      <color theme="1"/>
      <name val="Calibri"/>
      <family val="2"/>
      <scheme val="minor"/>
    </font>
    <font>
      <sz val="12"/>
      <name val="Arial Narrow"/>
      <family val="2"/>
    </font>
    <font>
      <sz val="12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 style="hair">
        <color indexed="64"/>
      </right>
      <top style="thin">
        <color indexed="64"/>
      </top>
      <bottom/>
      <diagonal/>
    </border>
    <border>
      <left style="hair">
        <color auto="1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1" fillId="0" borderId="0"/>
    <xf numFmtId="9" fontId="11" fillId="0" borderId="0" applyFill="0" applyBorder="0" applyAlignment="0" applyProtection="0"/>
  </cellStyleXfs>
  <cellXfs count="159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right"/>
    </xf>
    <xf numFmtId="164" fontId="3" fillId="0" borderId="12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44" fontId="3" fillId="0" borderId="0" xfId="0" applyNumberFormat="1" applyFont="1" applyBorder="1"/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8" fillId="0" borderId="8" xfId="0" applyFont="1" applyBorder="1" applyAlignment="1">
      <alignment wrapText="1"/>
    </xf>
    <xf numFmtId="0" fontId="11" fillId="0" borderId="0" xfId="2" applyFill="1" applyBorder="1"/>
    <xf numFmtId="0" fontId="14" fillId="0" borderId="20" xfId="2" applyFont="1" applyFill="1" applyBorder="1" applyAlignment="1">
      <alignment horizontal="center"/>
    </xf>
    <xf numFmtId="0" fontId="13" fillId="0" borderId="21" xfId="2" applyFont="1" applyFill="1" applyBorder="1"/>
    <xf numFmtId="0" fontId="14" fillId="0" borderId="23" xfId="2" applyFont="1" applyFill="1" applyBorder="1" applyAlignment="1">
      <alignment horizontal="center"/>
    </xf>
    <xf numFmtId="0" fontId="13" fillId="0" borderId="0" xfId="2" applyFont="1" applyFill="1" applyBorder="1"/>
    <xf numFmtId="0" fontId="12" fillId="0" borderId="23" xfId="2" applyFont="1" applyFill="1" applyBorder="1"/>
    <xf numFmtId="0" fontId="11" fillId="0" borderId="0" xfId="2" applyFont="1" applyFill="1" applyBorder="1" applyAlignment="1">
      <alignment horizontal="right"/>
    </xf>
    <xf numFmtId="0" fontId="12" fillId="0" borderId="17" xfId="2" applyFont="1" applyFill="1" applyBorder="1"/>
    <xf numFmtId="0" fontId="11" fillId="0" borderId="18" xfId="2" applyFont="1" applyFill="1" applyBorder="1" applyAlignment="1">
      <alignment horizontal="right"/>
    </xf>
    <xf numFmtId="0" fontId="12" fillId="0" borderId="0" xfId="2" applyFont="1" applyFill="1" applyBorder="1"/>
    <xf numFmtId="10" fontId="11" fillId="0" borderId="0" xfId="3" applyNumberFormat="1" applyFont="1" applyFill="1" applyBorder="1" applyAlignment="1">
      <alignment horizontal="center"/>
    </xf>
    <xf numFmtId="0" fontId="11" fillId="0" borderId="0" xfId="2" applyBorder="1"/>
    <xf numFmtId="0" fontId="13" fillId="4" borderId="25" xfId="2" applyFont="1" applyFill="1" applyBorder="1" applyAlignment="1">
      <alignment horizontal="center"/>
    </xf>
    <xf numFmtId="0" fontId="13" fillId="4" borderId="5" xfId="2" applyFont="1" applyFill="1" applyBorder="1"/>
    <xf numFmtId="0" fontId="11" fillId="0" borderId="26" xfId="2" applyFill="1" applyBorder="1" applyAlignment="1">
      <alignment horizontal="right"/>
    </xf>
    <xf numFmtId="0" fontId="17" fillId="4" borderId="28" xfId="2" applyFont="1" applyFill="1" applyBorder="1" applyAlignment="1">
      <alignment horizontal="right"/>
    </xf>
    <xf numFmtId="10" fontId="17" fillId="4" borderId="29" xfId="2" applyNumberFormat="1" applyFont="1" applyFill="1" applyBorder="1"/>
    <xf numFmtId="0" fontId="16" fillId="0" borderId="0" xfId="2" applyFont="1" applyBorder="1"/>
    <xf numFmtId="0" fontId="21" fillId="2" borderId="0" xfId="0" applyFont="1" applyFill="1" applyAlignment="1">
      <alignment vertical="center"/>
    </xf>
    <xf numFmtId="2" fontId="22" fillId="2" borderId="0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2" fontId="22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6" fillId="2" borderId="30" xfId="0" applyNumberFormat="1" applyFont="1" applyFill="1" applyBorder="1" applyAlignment="1">
      <alignment vertical="center" wrapText="1"/>
    </xf>
    <xf numFmtId="0" fontId="0" fillId="2" borderId="0" xfId="0" applyFill="1"/>
    <xf numFmtId="0" fontId="27" fillId="2" borderId="30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8" fillId="2" borderId="0" xfId="0" applyFont="1" applyFill="1"/>
    <xf numFmtId="0" fontId="18" fillId="2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2" fillId="2" borderId="0" xfId="2" applyFont="1" applyFill="1" applyBorder="1" applyAlignment="1">
      <alignment horizontal="center" vertical="center"/>
    </xf>
    <xf numFmtId="0" fontId="22" fillId="2" borderId="0" xfId="2" applyFont="1" applyFill="1" applyBorder="1" applyAlignment="1">
      <alignment horizontal="left" vertical="center"/>
    </xf>
    <xf numFmtId="0" fontId="22" fillId="2" borderId="0" xfId="2" applyFont="1" applyFill="1" applyBorder="1" applyAlignment="1">
      <alignment vertical="center"/>
    </xf>
    <xf numFmtId="4" fontId="22" fillId="2" borderId="0" xfId="2" applyNumberFormat="1" applyFont="1" applyFill="1" applyBorder="1" applyAlignment="1">
      <alignment horizontal="center" vertical="center"/>
    </xf>
    <xf numFmtId="164" fontId="22" fillId="2" borderId="0" xfId="2" applyNumberFormat="1" applyFont="1" applyFill="1" applyBorder="1" applyAlignment="1">
      <alignment horizontal="right" vertical="center"/>
    </xf>
    <xf numFmtId="0" fontId="28" fillId="5" borderId="1" xfId="0" applyFont="1" applyFill="1" applyBorder="1" applyAlignment="1"/>
    <xf numFmtId="0" fontId="28" fillId="5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2" fontId="22" fillId="2" borderId="0" xfId="0" applyNumberFormat="1" applyFont="1" applyFill="1" applyBorder="1" applyAlignment="1">
      <alignment horizontal="center" vertical="center"/>
    </xf>
    <xf numFmtId="0" fontId="29" fillId="2" borderId="0" xfId="2" applyFont="1" applyFill="1" applyBorder="1" applyAlignment="1">
      <alignment horizontal="center" vertical="center"/>
    </xf>
    <xf numFmtId="2" fontId="29" fillId="2" borderId="0" xfId="2" applyNumberFormat="1" applyFont="1" applyFill="1" applyBorder="1" applyAlignment="1">
      <alignment vertical="center" wrapText="1"/>
    </xf>
    <xf numFmtId="4" fontId="29" fillId="2" borderId="0" xfId="2" applyNumberFormat="1" applyFont="1" applyFill="1" applyBorder="1" applyAlignment="1">
      <alignment horizontal="center" vertical="center" wrapText="1"/>
    </xf>
    <xf numFmtId="49" fontId="29" fillId="2" borderId="0" xfId="2" applyNumberFormat="1" applyFont="1" applyFill="1" applyBorder="1" applyAlignment="1">
      <alignment vertical="center" wrapText="1"/>
    </xf>
    <xf numFmtId="14" fontId="29" fillId="2" borderId="1" xfId="2" applyNumberFormat="1" applyFont="1" applyFill="1" applyBorder="1" applyAlignment="1">
      <alignment horizontal="right" vertical="center" wrapText="1"/>
    </xf>
    <xf numFmtId="49" fontId="29" fillId="2" borderId="21" xfId="2" applyNumberFormat="1" applyFont="1" applyFill="1" applyBorder="1" applyAlignment="1">
      <alignment vertical="center" wrapText="1"/>
    </xf>
    <xf numFmtId="0" fontId="0" fillId="0" borderId="23" xfId="0" applyBorder="1"/>
    <xf numFmtId="4" fontId="23" fillId="2" borderId="0" xfId="0" applyNumberFormat="1" applyFont="1" applyFill="1" applyBorder="1"/>
    <xf numFmtId="0" fontId="0" fillId="0" borderId="0" xfId="0" applyBorder="1"/>
    <xf numFmtId="0" fontId="0" fillId="0" borderId="24" xfId="0" applyBorder="1"/>
    <xf numFmtId="0" fontId="12" fillId="0" borderId="0" xfId="2" applyFont="1" applyBorder="1" applyAlignment="1">
      <alignment vertical="top"/>
    </xf>
    <xf numFmtId="0" fontId="13" fillId="3" borderId="0" xfId="2" applyFont="1" applyFill="1" applyBorder="1"/>
    <xf numFmtId="0" fontId="13" fillId="3" borderId="0" xfId="2" applyFont="1" applyFill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3" fillId="0" borderId="24" xfId="0" applyFont="1" applyBorder="1"/>
    <xf numFmtId="0" fontId="6" fillId="0" borderId="24" xfId="0" applyFont="1" applyFill="1" applyBorder="1" applyAlignment="1"/>
    <xf numFmtId="4" fontId="23" fillId="2" borderId="23" xfId="0" applyNumberFormat="1" applyFont="1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0" fontId="18" fillId="2" borderId="0" xfId="0" applyFont="1" applyFill="1" applyBorder="1"/>
    <xf numFmtId="0" fontId="0" fillId="2" borderId="24" xfId="0" applyFill="1" applyBorder="1"/>
    <xf numFmtId="4" fontId="24" fillId="2" borderId="23" xfId="0" applyNumberFormat="1" applyFont="1" applyFill="1" applyBorder="1" applyAlignment="1">
      <alignment horizontal="left" vertical="center"/>
    </xf>
    <xf numFmtId="4" fontId="25" fillId="2" borderId="23" xfId="0" applyNumberFormat="1" applyFont="1" applyFill="1" applyBorder="1" applyAlignment="1">
      <alignment horizontal="left" vertical="center"/>
    </xf>
    <xf numFmtId="0" fontId="21" fillId="2" borderId="23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23" xfId="0" applyFill="1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21" fillId="2" borderId="23" xfId="0" applyFont="1" applyFill="1" applyBorder="1" applyAlignment="1">
      <alignment horizontal="center" vertical="center"/>
    </xf>
    <xf numFmtId="49" fontId="29" fillId="2" borderId="24" xfId="2" applyNumberFormat="1" applyFont="1" applyFill="1" applyBorder="1" applyAlignment="1">
      <alignment vertical="center" wrapText="1"/>
    </xf>
    <xf numFmtId="0" fontId="21" fillId="2" borderId="17" xfId="0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vertical="center"/>
    </xf>
    <xf numFmtId="4" fontId="30" fillId="2" borderId="18" xfId="0" applyNumberFormat="1" applyFont="1" applyFill="1" applyBorder="1" applyAlignment="1">
      <alignment horizontal="center" vertical="center"/>
    </xf>
    <xf numFmtId="164" fontId="30" fillId="2" borderId="18" xfId="0" applyNumberFormat="1" applyFont="1" applyFill="1" applyBorder="1" applyAlignment="1">
      <alignment horizontal="right" vertical="center"/>
    </xf>
    <xf numFmtId="164" fontId="30" fillId="2" borderId="19" xfId="0" applyNumberFormat="1" applyFont="1" applyFill="1" applyBorder="1" applyAlignment="1">
      <alignment horizontal="right" vertical="center"/>
    </xf>
    <xf numFmtId="0" fontId="10" fillId="2" borderId="0" xfId="0" applyFont="1" applyFill="1" applyBorder="1"/>
    <xf numFmtId="0" fontId="0" fillId="0" borderId="0" xfId="0" applyBorder="1" applyAlignment="1">
      <alignment horizontal="center" vertical="center"/>
    </xf>
    <xf numFmtId="0" fontId="20" fillId="0" borderId="0" xfId="0" applyFont="1" applyBorder="1" applyAlignment="1">
      <alignment vertical="center" readingOrder="1"/>
    </xf>
    <xf numFmtId="0" fontId="0" fillId="2" borderId="18" xfId="0" applyFill="1" applyBorder="1"/>
    <xf numFmtId="0" fontId="29" fillId="2" borderId="23" xfId="2" applyFont="1" applyFill="1" applyBorder="1" applyAlignment="1">
      <alignment horizontal="center" vertical="center"/>
    </xf>
    <xf numFmtId="49" fontId="29" fillId="2" borderId="17" xfId="2" applyNumberFormat="1" applyFont="1" applyFill="1" applyBorder="1" applyAlignment="1">
      <alignment vertical="center" wrapText="1"/>
    </xf>
    <xf numFmtId="10" fontId="0" fillId="7" borderId="1" xfId="0" applyNumberFormat="1" applyFill="1" applyBorder="1"/>
    <xf numFmtId="164" fontId="0" fillId="7" borderId="1" xfId="0" applyNumberFormat="1" applyFill="1" applyBorder="1" applyAlignment="1">
      <alignment vertical="center"/>
    </xf>
    <xf numFmtId="164" fontId="26" fillId="7" borderId="1" xfId="0" applyNumberFormat="1" applyFont="1" applyFill="1" applyBorder="1" applyAlignment="1">
      <alignment vertical="center" wrapText="1"/>
    </xf>
    <xf numFmtId="14" fontId="29" fillId="7" borderId="1" xfId="2" applyNumberFormat="1" applyFont="1" applyFill="1" applyBorder="1" applyAlignment="1">
      <alignment horizontal="right" vertical="center" wrapText="1"/>
    </xf>
    <xf numFmtId="10" fontId="13" fillId="7" borderId="1" xfId="3" applyNumberFormat="1" applyFont="1" applyFill="1" applyBorder="1" applyAlignment="1">
      <alignment horizontal="center"/>
    </xf>
    <xf numFmtId="10" fontId="11" fillId="7" borderId="1" xfId="3" applyNumberFormat="1" applyFont="1" applyFill="1" applyBorder="1" applyAlignment="1">
      <alignment horizontal="center"/>
    </xf>
    <xf numFmtId="10" fontId="11" fillId="7" borderId="27" xfId="1" applyNumberFormat="1" applyFont="1" applyFill="1" applyBorder="1"/>
    <xf numFmtId="49" fontId="29" fillId="2" borderId="0" xfId="2" applyNumberFormat="1" applyFont="1" applyFill="1" applyBorder="1" applyAlignment="1">
      <alignment horizontal="left" vertical="center" wrapText="1"/>
    </xf>
    <xf numFmtId="49" fontId="29" fillId="2" borderId="24" xfId="2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/>
    </xf>
    <xf numFmtId="2" fontId="22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49" fontId="29" fillId="7" borderId="1" xfId="2" applyNumberFormat="1" applyFont="1" applyFill="1" applyBorder="1" applyAlignment="1">
      <alignment horizontal="center" vertical="center" wrapText="1"/>
    </xf>
    <xf numFmtId="0" fontId="26" fillId="5" borderId="30" xfId="0" applyFont="1" applyFill="1" applyBorder="1" applyAlignment="1">
      <alignment horizontal="center" vertical="center" wrapText="1"/>
    </xf>
    <xf numFmtId="0" fontId="26" fillId="5" borderId="31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/>
    </xf>
    <xf numFmtId="0" fontId="10" fillId="6" borderId="20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49" fontId="29" fillId="2" borderId="1" xfId="2" applyNumberFormat="1" applyFont="1" applyFill="1" applyBorder="1" applyAlignment="1">
      <alignment horizontal="center" vertical="center" wrapText="1"/>
    </xf>
    <xf numFmtId="49" fontId="29" fillId="2" borderId="18" xfId="2" applyNumberFormat="1" applyFont="1" applyFill="1" applyBorder="1" applyAlignment="1">
      <alignment horizontal="center" vertical="center" wrapText="1"/>
    </xf>
    <xf numFmtId="49" fontId="29" fillId="2" borderId="0" xfId="2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/>
    </xf>
    <xf numFmtId="49" fontId="29" fillId="2" borderId="23" xfId="2" applyNumberFormat="1" applyFont="1" applyFill="1" applyBorder="1" applyAlignment="1">
      <alignment horizontal="left" vertical="center" wrapText="1"/>
    </xf>
    <xf numFmtId="49" fontId="29" fillId="2" borderId="23" xfId="2" applyNumberFormat="1" applyFont="1" applyFill="1" applyBorder="1" applyAlignment="1">
      <alignment horizontal="center" vertical="center" wrapText="1"/>
    </xf>
    <xf numFmtId="0" fontId="11" fillId="0" borderId="0" xfId="2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49" fontId="29" fillId="2" borderId="20" xfId="2" applyNumberFormat="1" applyFont="1" applyFill="1" applyBorder="1" applyAlignment="1">
      <alignment horizontal="center" vertical="center" wrapText="1"/>
    </xf>
    <xf numFmtId="49" fontId="29" fillId="2" borderId="21" xfId="2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readingOrder="1"/>
    </xf>
    <xf numFmtId="0" fontId="20" fillId="0" borderId="24" xfId="0" applyFont="1" applyBorder="1" applyAlignment="1">
      <alignment horizontal="left" vertical="center" readingOrder="1"/>
    </xf>
    <xf numFmtId="0" fontId="20" fillId="0" borderId="0" xfId="0" applyFont="1" applyBorder="1" applyAlignment="1">
      <alignment horizontal="left" vertical="center" wrapText="1" readingOrder="1"/>
    </xf>
    <xf numFmtId="0" fontId="20" fillId="0" borderId="24" xfId="0" applyFont="1" applyBorder="1" applyAlignment="1">
      <alignment horizontal="left" vertical="center" wrapText="1" readingOrder="1"/>
    </xf>
  </cellXfs>
  <cellStyles count="4">
    <cellStyle name="Normal" xfId="0" builtinId="0"/>
    <cellStyle name="Normal 2" xfId="2"/>
    <cellStyle name="Porcentagem" xfId="1" builtinId="5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66675</xdr:rowOff>
        </xdr:from>
        <xdr:to>
          <xdr:col>4</xdr:col>
          <xdr:colOff>28575</xdr:colOff>
          <xdr:row>13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package" Target="../embeddings/Documento_do_Microsoft_Word1.docx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workbookViewId="0">
      <selection activeCell="H62" sqref="E62:H62"/>
    </sheetView>
  </sheetViews>
  <sheetFormatPr defaultRowHeight="15" x14ac:dyDescent="0.25"/>
  <cols>
    <col min="1" max="1" width="15.140625" style="49" customWidth="1"/>
    <col min="2" max="2" width="8.28515625" style="49" customWidth="1"/>
    <col min="3" max="3" width="62.28515625" style="49" customWidth="1"/>
    <col min="4" max="4" width="11.42578125" style="49" bestFit="1" customWidth="1"/>
    <col min="5" max="5" width="9.140625" style="49"/>
    <col min="6" max="6" width="14.7109375" style="54" bestFit="1" customWidth="1"/>
    <col min="7" max="7" width="13.42578125" style="49" customWidth="1"/>
    <col min="8" max="8" width="12.5703125" style="49" customWidth="1"/>
    <col min="9" max="9" width="9.5703125" style="49" bestFit="1" customWidth="1"/>
    <col min="10" max="16384" width="9.140625" style="49"/>
  </cols>
  <sheetData>
    <row r="1" spans="1:8" ht="57" customHeight="1" x14ac:dyDescent="0.25">
      <c r="A1" s="119" t="s">
        <v>239</v>
      </c>
      <c r="B1" s="119"/>
      <c r="C1" s="119"/>
      <c r="D1" s="119"/>
      <c r="E1" s="119"/>
      <c r="F1" s="119"/>
      <c r="G1" s="119"/>
      <c r="H1" s="119"/>
    </row>
    <row r="2" spans="1:8" x14ac:dyDescent="0.25">
      <c r="A2" s="130" t="s">
        <v>235</v>
      </c>
      <c r="B2" s="131"/>
      <c r="C2" s="131"/>
      <c r="D2" s="131"/>
      <c r="E2" s="131"/>
      <c r="F2" s="131"/>
      <c r="G2" s="131"/>
      <c r="H2" s="132"/>
    </row>
    <row r="3" spans="1:8" x14ac:dyDescent="0.25">
      <c r="A3" s="133"/>
      <c r="B3" s="134"/>
      <c r="C3" s="134"/>
      <c r="D3" s="134"/>
      <c r="E3" s="134"/>
      <c r="F3" s="134"/>
      <c r="G3" s="134"/>
      <c r="H3" s="135"/>
    </row>
    <row r="4" spans="1:8" x14ac:dyDescent="0.25">
      <c r="A4" s="136" t="s">
        <v>226</v>
      </c>
      <c r="B4" s="136"/>
      <c r="C4" s="122"/>
      <c r="D4" s="122"/>
      <c r="E4" s="122"/>
      <c r="F4" s="122"/>
      <c r="G4" s="122"/>
      <c r="H4" s="122"/>
    </row>
    <row r="5" spans="1:8" x14ac:dyDescent="0.25">
      <c r="A5" s="136" t="s">
        <v>227</v>
      </c>
      <c r="B5" s="136"/>
      <c r="C5" s="122"/>
      <c r="D5" s="122"/>
      <c r="E5" s="123" t="s">
        <v>229</v>
      </c>
      <c r="F5" s="123"/>
      <c r="G5" s="124"/>
      <c r="H5" s="124"/>
    </row>
    <row r="6" spans="1:8" x14ac:dyDescent="0.25">
      <c r="A6" s="136" t="s">
        <v>228</v>
      </c>
      <c r="B6" s="136"/>
      <c r="C6" s="122"/>
      <c r="D6" s="122"/>
      <c r="E6" s="122"/>
      <c r="F6" s="122"/>
      <c r="G6" s="122"/>
      <c r="H6" s="122"/>
    </row>
    <row r="7" spans="1:8" x14ac:dyDescent="0.25">
      <c r="A7" s="136" t="s">
        <v>230</v>
      </c>
      <c r="B7" s="136"/>
      <c r="C7" s="122"/>
      <c r="D7" s="122"/>
      <c r="E7" s="123" t="s">
        <v>231</v>
      </c>
      <c r="F7" s="123"/>
      <c r="G7" s="124"/>
      <c r="H7" s="124"/>
    </row>
    <row r="8" spans="1:8" x14ac:dyDescent="0.25">
      <c r="A8" s="137" t="s">
        <v>232</v>
      </c>
      <c r="B8" s="137"/>
      <c r="C8" s="122"/>
      <c r="D8" s="122"/>
      <c r="E8" s="123" t="s">
        <v>233</v>
      </c>
      <c r="F8" s="123"/>
      <c r="G8" s="124"/>
      <c r="H8" s="124"/>
    </row>
    <row r="9" spans="1:8" x14ac:dyDescent="0.25">
      <c r="A9" s="84"/>
      <c r="B9" s="65"/>
      <c r="C9" s="85"/>
      <c r="D9" s="85"/>
      <c r="E9" s="86"/>
      <c r="F9" s="87"/>
      <c r="G9" s="86"/>
      <c r="H9" s="88"/>
    </row>
    <row r="10" spans="1:8" x14ac:dyDescent="0.25">
      <c r="A10" s="89" t="s">
        <v>177</v>
      </c>
      <c r="B10" s="65"/>
      <c r="C10" s="85"/>
      <c r="D10" s="85"/>
      <c r="E10" s="86"/>
      <c r="F10" s="87"/>
      <c r="G10" s="86"/>
      <c r="H10" s="88"/>
    </row>
    <row r="11" spans="1:8" x14ac:dyDescent="0.25">
      <c r="A11" s="90" t="s">
        <v>180</v>
      </c>
      <c r="B11" s="65"/>
      <c r="C11" s="85"/>
      <c r="D11" s="85"/>
      <c r="E11" s="86"/>
      <c r="F11" s="87"/>
      <c r="G11" s="86"/>
      <c r="H11" s="88"/>
    </row>
    <row r="12" spans="1:8" x14ac:dyDescent="0.25">
      <c r="A12" s="91"/>
      <c r="B12" s="44"/>
      <c r="C12" s="92"/>
      <c r="D12" s="92"/>
      <c r="E12" s="86"/>
      <c r="F12" s="87"/>
      <c r="G12" s="86"/>
      <c r="H12" s="88"/>
    </row>
    <row r="13" spans="1:8" ht="25.5" x14ac:dyDescent="0.25">
      <c r="A13" s="48" t="s">
        <v>178</v>
      </c>
      <c r="B13" s="110"/>
      <c r="C13" s="86"/>
      <c r="D13" s="86"/>
      <c r="E13" s="86"/>
      <c r="F13" s="87"/>
      <c r="G13" s="86"/>
      <c r="H13" s="88"/>
    </row>
    <row r="14" spans="1:8" ht="25.5" x14ac:dyDescent="0.25">
      <c r="A14" s="50" t="s">
        <v>179</v>
      </c>
      <c r="B14" s="110"/>
      <c r="C14" s="86"/>
      <c r="D14" s="86"/>
      <c r="E14" s="86"/>
      <c r="F14" s="87"/>
      <c r="G14" s="86"/>
      <c r="H14" s="88"/>
    </row>
    <row r="15" spans="1:8" x14ac:dyDescent="0.25">
      <c r="A15" s="93"/>
      <c r="B15" s="86"/>
      <c r="C15" s="86"/>
      <c r="D15" s="86"/>
      <c r="E15" s="86"/>
      <c r="F15" s="87"/>
      <c r="G15" s="86"/>
      <c r="H15" s="88"/>
    </row>
    <row r="16" spans="1:8" s="45" customFormat="1" ht="18" customHeight="1" x14ac:dyDescent="0.25">
      <c r="A16" s="62"/>
      <c r="B16" s="63">
        <v>1</v>
      </c>
      <c r="C16" s="129" t="s">
        <v>19</v>
      </c>
      <c r="D16" s="129"/>
      <c r="E16" s="129"/>
      <c r="F16" s="129"/>
      <c r="G16" s="129"/>
      <c r="H16" s="129"/>
    </row>
    <row r="17" spans="1:8" s="45" customFormat="1" ht="30" x14ac:dyDescent="0.25">
      <c r="A17" s="51" t="s">
        <v>0</v>
      </c>
      <c r="B17" s="51" t="s">
        <v>1</v>
      </c>
      <c r="C17" s="51" t="s">
        <v>2</v>
      </c>
      <c r="D17" s="51" t="s">
        <v>3</v>
      </c>
      <c r="E17" s="51" t="s">
        <v>4</v>
      </c>
      <c r="F17" s="55" t="s">
        <v>33</v>
      </c>
      <c r="G17" s="52" t="s">
        <v>34</v>
      </c>
      <c r="H17" s="52" t="s">
        <v>32</v>
      </c>
    </row>
    <row r="18" spans="1:8" s="45" customFormat="1" x14ac:dyDescent="0.25">
      <c r="A18" s="94" t="s">
        <v>110</v>
      </c>
      <c r="B18" s="51" t="s">
        <v>183</v>
      </c>
      <c r="C18" s="53" t="s">
        <v>104</v>
      </c>
      <c r="D18" s="51">
        <v>2</v>
      </c>
      <c r="E18" s="51" t="s">
        <v>4</v>
      </c>
      <c r="F18" s="111"/>
      <c r="G18" s="111"/>
      <c r="H18" s="111"/>
    </row>
    <row r="19" spans="1:8" s="45" customFormat="1" x14ac:dyDescent="0.25">
      <c r="A19" s="94" t="s">
        <v>48</v>
      </c>
      <c r="B19" s="51" t="s">
        <v>184</v>
      </c>
      <c r="C19" s="53" t="s">
        <v>49</v>
      </c>
      <c r="D19" s="51">
        <v>20</v>
      </c>
      <c r="E19" s="51" t="s">
        <v>4</v>
      </c>
      <c r="F19" s="111"/>
      <c r="G19" s="111"/>
      <c r="H19" s="111"/>
    </row>
    <row r="20" spans="1:8" s="45" customFormat="1" x14ac:dyDescent="0.25">
      <c r="A20" s="94" t="s">
        <v>91</v>
      </c>
      <c r="B20" s="51" t="s">
        <v>185</v>
      </c>
      <c r="C20" s="53" t="s">
        <v>59</v>
      </c>
      <c r="D20" s="51">
        <v>3</v>
      </c>
      <c r="E20" s="51" t="s">
        <v>4</v>
      </c>
      <c r="F20" s="111"/>
      <c r="G20" s="111"/>
      <c r="H20" s="111"/>
    </row>
    <row r="21" spans="1:8" s="45" customFormat="1" x14ac:dyDescent="0.25">
      <c r="A21" s="94" t="s">
        <v>42</v>
      </c>
      <c r="B21" s="51" t="s">
        <v>186</v>
      </c>
      <c r="C21" s="53" t="s">
        <v>43</v>
      </c>
      <c r="D21" s="51">
        <v>110</v>
      </c>
      <c r="E21" s="51" t="s">
        <v>6</v>
      </c>
      <c r="F21" s="111"/>
      <c r="G21" s="111"/>
      <c r="H21" s="111"/>
    </row>
    <row r="22" spans="1:8" s="45" customFormat="1" ht="30" x14ac:dyDescent="0.25">
      <c r="A22" s="94" t="s">
        <v>94</v>
      </c>
      <c r="B22" s="51" t="s">
        <v>187</v>
      </c>
      <c r="C22" s="53" t="s">
        <v>95</v>
      </c>
      <c r="D22" s="51">
        <v>16</v>
      </c>
      <c r="E22" s="51" t="s">
        <v>6</v>
      </c>
      <c r="F22" s="111"/>
      <c r="G22" s="111"/>
      <c r="H22" s="111"/>
    </row>
    <row r="23" spans="1:8" s="45" customFormat="1" ht="30" x14ac:dyDescent="0.25">
      <c r="A23" s="94" t="s">
        <v>35</v>
      </c>
      <c r="B23" s="51" t="s">
        <v>188</v>
      </c>
      <c r="C23" s="53" t="s">
        <v>97</v>
      </c>
      <c r="D23" s="51">
        <v>130</v>
      </c>
      <c r="E23" s="51" t="s">
        <v>6</v>
      </c>
      <c r="F23" s="111"/>
      <c r="G23" s="111"/>
      <c r="H23" s="111"/>
    </row>
    <row r="24" spans="1:8" s="45" customFormat="1" x14ac:dyDescent="0.25">
      <c r="A24" s="94" t="s">
        <v>115</v>
      </c>
      <c r="B24" s="51" t="s">
        <v>189</v>
      </c>
      <c r="C24" s="53" t="s">
        <v>127</v>
      </c>
      <c r="D24" s="51">
        <v>45</v>
      </c>
      <c r="E24" s="51" t="s">
        <v>6</v>
      </c>
      <c r="F24" s="111"/>
      <c r="G24" s="111"/>
      <c r="H24" s="111"/>
    </row>
    <row r="25" spans="1:8" s="45" customFormat="1" ht="45" x14ac:dyDescent="0.25">
      <c r="A25" s="94" t="s">
        <v>117</v>
      </c>
      <c r="B25" s="51" t="s">
        <v>190</v>
      </c>
      <c r="C25" s="53" t="s">
        <v>116</v>
      </c>
      <c r="D25" s="51">
        <v>2</v>
      </c>
      <c r="E25" s="51" t="s">
        <v>4</v>
      </c>
      <c r="F25" s="111"/>
      <c r="G25" s="111"/>
      <c r="H25" s="111"/>
    </row>
    <row r="26" spans="1:8" s="45" customFormat="1" x14ac:dyDescent="0.25">
      <c r="A26" s="94" t="s">
        <v>79</v>
      </c>
      <c r="B26" s="51" t="s">
        <v>191</v>
      </c>
      <c r="C26" s="53" t="s">
        <v>80</v>
      </c>
      <c r="D26" s="51">
        <v>3</v>
      </c>
      <c r="E26" s="51" t="s">
        <v>4</v>
      </c>
      <c r="F26" s="111"/>
      <c r="G26" s="111"/>
      <c r="H26" s="111"/>
    </row>
    <row r="27" spans="1:8" s="45" customFormat="1" ht="30" x14ac:dyDescent="0.25">
      <c r="A27" s="94" t="s">
        <v>61</v>
      </c>
      <c r="B27" s="51" t="s">
        <v>192</v>
      </c>
      <c r="C27" s="53" t="s">
        <v>62</v>
      </c>
      <c r="D27" s="51">
        <v>9</v>
      </c>
      <c r="E27" s="51" t="s">
        <v>4</v>
      </c>
      <c r="F27" s="111"/>
      <c r="G27" s="111"/>
      <c r="H27" s="111"/>
    </row>
    <row r="28" spans="1:8" s="45" customFormat="1" x14ac:dyDescent="0.25">
      <c r="A28" s="94" t="s">
        <v>105</v>
      </c>
      <c r="B28" s="51" t="s">
        <v>193</v>
      </c>
      <c r="C28" s="53" t="s">
        <v>57</v>
      </c>
      <c r="D28" s="51">
        <v>3</v>
      </c>
      <c r="E28" s="51" t="s">
        <v>4</v>
      </c>
      <c r="F28" s="111"/>
      <c r="G28" s="111"/>
      <c r="H28" s="111"/>
    </row>
    <row r="29" spans="1:8" s="45" customFormat="1" x14ac:dyDescent="0.25">
      <c r="A29" s="94" t="s">
        <v>111</v>
      </c>
      <c r="B29" s="51" t="s">
        <v>194</v>
      </c>
      <c r="C29" s="53" t="s">
        <v>103</v>
      </c>
      <c r="D29" s="51">
        <v>40</v>
      </c>
      <c r="E29" s="51" t="s">
        <v>6</v>
      </c>
      <c r="F29" s="111"/>
      <c r="G29" s="111"/>
      <c r="H29" s="111"/>
    </row>
    <row r="30" spans="1:8" s="45" customFormat="1" ht="30" x14ac:dyDescent="0.25">
      <c r="A30" s="94" t="s">
        <v>85</v>
      </c>
      <c r="B30" s="51" t="s">
        <v>195</v>
      </c>
      <c r="C30" s="53" t="s">
        <v>86</v>
      </c>
      <c r="D30" s="51">
        <v>1</v>
      </c>
      <c r="E30" s="51" t="s">
        <v>4</v>
      </c>
      <c r="F30" s="111"/>
      <c r="G30" s="111"/>
      <c r="H30" s="111"/>
    </row>
    <row r="31" spans="1:8" s="45" customFormat="1" ht="30" x14ac:dyDescent="0.25">
      <c r="A31" s="94" t="s">
        <v>98</v>
      </c>
      <c r="B31" s="51" t="s">
        <v>196</v>
      </c>
      <c r="C31" s="53" t="s">
        <v>99</v>
      </c>
      <c r="D31" s="51">
        <v>1</v>
      </c>
      <c r="E31" s="51" t="s">
        <v>4</v>
      </c>
      <c r="F31" s="111"/>
      <c r="G31" s="111"/>
      <c r="H31" s="111"/>
    </row>
    <row r="32" spans="1:8" s="45" customFormat="1" ht="60" x14ac:dyDescent="0.25">
      <c r="A32" s="95" t="s">
        <v>143</v>
      </c>
      <c r="B32" s="51" t="s">
        <v>197</v>
      </c>
      <c r="C32" s="53" t="s">
        <v>100</v>
      </c>
      <c r="D32" s="51">
        <v>18</v>
      </c>
      <c r="E32" s="51" t="s">
        <v>6</v>
      </c>
      <c r="F32" s="111"/>
      <c r="G32" s="111"/>
      <c r="H32" s="111"/>
    </row>
    <row r="33" spans="1:8" s="45" customFormat="1" ht="30" x14ac:dyDescent="0.25">
      <c r="A33" s="94" t="s">
        <v>106</v>
      </c>
      <c r="B33" s="51" t="s">
        <v>198</v>
      </c>
      <c r="C33" s="53" t="s">
        <v>54</v>
      </c>
      <c r="D33" s="51">
        <v>3</v>
      </c>
      <c r="E33" s="51" t="s">
        <v>6</v>
      </c>
      <c r="F33" s="111"/>
      <c r="G33" s="111"/>
      <c r="H33" s="111"/>
    </row>
    <row r="34" spans="1:8" s="45" customFormat="1" x14ac:dyDescent="0.25">
      <c r="A34" s="94" t="s">
        <v>46</v>
      </c>
      <c r="B34" s="51" t="s">
        <v>199</v>
      </c>
      <c r="C34" s="53" t="s">
        <v>47</v>
      </c>
      <c r="D34" s="51">
        <v>5</v>
      </c>
      <c r="E34" s="51" t="s">
        <v>5</v>
      </c>
      <c r="F34" s="111"/>
      <c r="G34" s="111"/>
      <c r="H34" s="111"/>
    </row>
    <row r="35" spans="1:8" s="45" customFormat="1" x14ac:dyDescent="0.25">
      <c r="A35" s="94" t="s">
        <v>144</v>
      </c>
      <c r="B35" s="51" t="s">
        <v>200</v>
      </c>
      <c r="C35" s="53" t="s">
        <v>142</v>
      </c>
      <c r="D35" s="51">
        <v>1</v>
      </c>
      <c r="E35" s="51" t="s">
        <v>4</v>
      </c>
      <c r="F35" s="111"/>
      <c r="G35" s="111"/>
      <c r="H35" s="111"/>
    </row>
    <row r="36" spans="1:8" s="45" customFormat="1" x14ac:dyDescent="0.25">
      <c r="A36" s="94" t="s">
        <v>107</v>
      </c>
      <c r="B36" s="51" t="s">
        <v>201</v>
      </c>
      <c r="C36" s="53" t="s">
        <v>53</v>
      </c>
      <c r="D36" s="51">
        <v>5</v>
      </c>
      <c r="E36" s="51" t="s">
        <v>5</v>
      </c>
      <c r="F36" s="111"/>
      <c r="G36" s="111"/>
      <c r="H36" s="111"/>
    </row>
    <row r="37" spans="1:8" s="45" customFormat="1" x14ac:dyDescent="0.25">
      <c r="A37" s="94" t="s">
        <v>73</v>
      </c>
      <c r="B37" s="51" t="s">
        <v>202</v>
      </c>
      <c r="C37" s="53" t="s">
        <v>74</v>
      </c>
      <c r="D37" s="51">
        <v>6</v>
      </c>
      <c r="E37" s="51" t="s">
        <v>4</v>
      </c>
      <c r="F37" s="111"/>
      <c r="G37" s="111"/>
      <c r="H37" s="111"/>
    </row>
    <row r="38" spans="1:8" s="45" customFormat="1" ht="30" x14ac:dyDescent="0.25">
      <c r="A38" s="94" t="s">
        <v>93</v>
      </c>
      <c r="B38" s="51" t="s">
        <v>203</v>
      </c>
      <c r="C38" s="53" t="s">
        <v>102</v>
      </c>
      <c r="D38" s="51">
        <v>3</v>
      </c>
      <c r="E38" s="51" t="s">
        <v>4</v>
      </c>
      <c r="F38" s="111"/>
      <c r="G38" s="111"/>
      <c r="H38" s="111"/>
    </row>
    <row r="39" spans="1:8" s="45" customFormat="1" x14ac:dyDescent="0.25">
      <c r="A39" s="94" t="s">
        <v>75</v>
      </c>
      <c r="B39" s="51" t="s">
        <v>204</v>
      </c>
      <c r="C39" s="53" t="s">
        <v>76</v>
      </c>
      <c r="D39" s="51">
        <v>6</v>
      </c>
      <c r="E39" s="51" t="s">
        <v>4</v>
      </c>
      <c r="F39" s="111"/>
      <c r="G39" s="111"/>
      <c r="H39" s="111"/>
    </row>
    <row r="40" spans="1:8" s="45" customFormat="1" ht="45" x14ac:dyDescent="0.25">
      <c r="A40" s="94" t="s">
        <v>77</v>
      </c>
      <c r="B40" s="51" t="s">
        <v>205</v>
      </c>
      <c r="C40" s="53" t="s">
        <v>78</v>
      </c>
      <c r="D40" s="51">
        <v>3</v>
      </c>
      <c r="E40" s="51" t="s">
        <v>4</v>
      </c>
      <c r="F40" s="111"/>
      <c r="G40" s="111"/>
      <c r="H40" s="111"/>
    </row>
    <row r="41" spans="1:8" s="45" customFormat="1" ht="30" x14ac:dyDescent="0.25">
      <c r="A41" s="94" t="s">
        <v>108</v>
      </c>
      <c r="B41" s="51" t="s">
        <v>206</v>
      </c>
      <c r="C41" s="53" t="s">
        <v>52</v>
      </c>
      <c r="D41" s="51">
        <v>3</v>
      </c>
      <c r="E41" s="51" t="s">
        <v>5</v>
      </c>
      <c r="F41" s="111"/>
      <c r="G41" s="111"/>
      <c r="H41" s="111"/>
    </row>
    <row r="42" spans="1:8" s="45" customFormat="1" x14ac:dyDescent="0.25">
      <c r="A42" s="94" t="s">
        <v>81</v>
      </c>
      <c r="B42" s="51" t="s">
        <v>207</v>
      </c>
      <c r="C42" s="53" t="s">
        <v>82</v>
      </c>
      <c r="D42" s="51">
        <v>3</v>
      </c>
      <c r="E42" s="51" t="s">
        <v>4</v>
      </c>
      <c r="F42" s="111"/>
      <c r="G42" s="111"/>
      <c r="H42" s="111"/>
    </row>
    <row r="43" spans="1:8" s="45" customFormat="1" ht="30" x14ac:dyDescent="0.25">
      <c r="A43" s="94" t="s">
        <v>55</v>
      </c>
      <c r="B43" s="51" t="s">
        <v>208</v>
      </c>
      <c r="C43" s="53" t="s">
        <v>56</v>
      </c>
      <c r="D43" s="51">
        <v>1</v>
      </c>
      <c r="E43" s="51" t="s">
        <v>4</v>
      </c>
      <c r="F43" s="111"/>
      <c r="G43" s="111"/>
      <c r="H43" s="111"/>
    </row>
    <row r="44" spans="1:8" s="45" customFormat="1" x14ac:dyDescent="0.25">
      <c r="A44" s="94" t="s">
        <v>89</v>
      </c>
      <c r="B44" s="51" t="s">
        <v>209</v>
      </c>
      <c r="C44" s="53" t="s">
        <v>90</v>
      </c>
      <c r="D44" s="51">
        <v>4</v>
      </c>
      <c r="E44" s="51" t="s">
        <v>4</v>
      </c>
      <c r="F44" s="111"/>
      <c r="G44" s="111"/>
      <c r="H44" s="111"/>
    </row>
    <row r="45" spans="1:8" s="45" customFormat="1" x14ac:dyDescent="0.25">
      <c r="A45" s="94" t="s">
        <v>66</v>
      </c>
      <c r="B45" s="51" t="s">
        <v>210</v>
      </c>
      <c r="C45" s="53" t="s">
        <v>58</v>
      </c>
      <c r="D45" s="51">
        <v>4</v>
      </c>
      <c r="E45" s="51" t="s">
        <v>4</v>
      </c>
      <c r="F45" s="111"/>
      <c r="G45" s="111"/>
      <c r="H45" s="111"/>
    </row>
    <row r="46" spans="1:8" s="45" customFormat="1" ht="30" x14ac:dyDescent="0.25">
      <c r="A46" s="94" t="s">
        <v>67</v>
      </c>
      <c r="B46" s="51" t="s">
        <v>211</v>
      </c>
      <c r="C46" s="53" t="s">
        <v>68</v>
      </c>
      <c r="D46" s="51">
        <v>6</v>
      </c>
      <c r="E46" s="51" t="s">
        <v>4</v>
      </c>
      <c r="F46" s="111"/>
      <c r="G46" s="111"/>
      <c r="H46" s="111"/>
    </row>
    <row r="47" spans="1:8" s="45" customFormat="1" ht="30" x14ac:dyDescent="0.25">
      <c r="A47" s="94" t="s">
        <v>64</v>
      </c>
      <c r="B47" s="51" t="s">
        <v>212</v>
      </c>
      <c r="C47" s="53" t="s">
        <v>65</v>
      </c>
      <c r="D47" s="51">
        <v>8</v>
      </c>
      <c r="E47" s="51" t="s">
        <v>4</v>
      </c>
      <c r="F47" s="111"/>
      <c r="G47" s="111"/>
      <c r="H47" s="111"/>
    </row>
    <row r="48" spans="1:8" s="45" customFormat="1" ht="30" x14ac:dyDescent="0.25">
      <c r="A48" s="94" t="s">
        <v>50</v>
      </c>
      <c r="B48" s="51" t="s">
        <v>213</v>
      </c>
      <c r="C48" s="53" t="s">
        <v>51</v>
      </c>
      <c r="D48" s="51">
        <v>3</v>
      </c>
      <c r="E48" s="51" t="s">
        <v>4</v>
      </c>
      <c r="F48" s="111"/>
      <c r="G48" s="111"/>
      <c r="H48" s="111"/>
    </row>
    <row r="49" spans="1:8" s="45" customFormat="1" x14ac:dyDescent="0.25">
      <c r="A49" s="94" t="s">
        <v>109</v>
      </c>
      <c r="B49" s="51" t="s">
        <v>214</v>
      </c>
      <c r="C49" s="53" t="s">
        <v>63</v>
      </c>
      <c r="D49" s="51">
        <v>2</v>
      </c>
      <c r="E49" s="51" t="s">
        <v>4</v>
      </c>
      <c r="F49" s="111"/>
      <c r="G49" s="111"/>
      <c r="H49" s="111"/>
    </row>
    <row r="50" spans="1:8" s="45" customFormat="1" x14ac:dyDescent="0.25">
      <c r="A50" s="94" t="s">
        <v>83</v>
      </c>
      <c r="B50" s="51" t="s">
        <v>215</v>
      </c>
      <c r="C50" s="53" t="s">
        <v>84</v>
      </c>
      <c r="D50" s="51">
        <v>3</v>
      </c>
      <c r="E50" s="51" t="s">
        <v>4</v>
      </c>
      <c r="F50" s="111"/>
      <c r="G50" s="111"/>
      <c r="H50" s="111"/>
    </row>
    <row r="51" spans="1:8" s="45" customFormat="1" ht="30" x14ac:dyDescent="0.25">
      <c r="A51" s="94" t="s">
        <v>69</v>
      </c>
      <c r="B51" s="51" t="s">
        <v>216</v>
      </c>
      <c r="C51" s="53" t="s">
        <v>70</v>
      </c>
      <c r="D51" s="51">
        <v>8</v>
      </c>
      <c r="E51" s="51" t="s">
        <v>4</v>
      </c>
      <c r="F51" s="111"/>
      <c r="G51" s="111"/>
      <c r="H51" s="111"/>
    </row>
    <row r="52" spans="1:8" x14ac:dyDescent="0.25">
      <c r="A52" s="95" t="s">
        <v>145</v>
      </c>
      <c r="B52" s="51" t="s">
        <v>217</v>
      </c>
      <c r="C52" s="53" t="s">
        <v>36</v>
      </c>
      <c r="D52" s="51">
        <v>1</v>
      </c>
      <c r="E52" s="51" t="s">
        <v>5</v>
      </c>
      <c r="F52" s="111"/>
      <c r="G52" s="111"/>
      <c r="H52" s="111"/>
    </row>
    <row r="53" spans="1:8" x14ac:dyDescent="0.25">
      <c r="A53" s="94" t="s">
        <v>71</v>
      </c>
      <c r="B53" s="51" t="s">
        <v>218</v>
      </c>
      <c r="C53" s="53" t="s">
        <v>72</v>
      </c>
      <c r="D53" s="51">
        <v>2</v>
      </c>
      <c r="E53" s="51" t="s">
        <v>4</v>
      </c>
      <c r="F53" s="111"/>
      <c r="G53" s="111"/>
      <c r="H53" s="111"/>
    </row>
    <row r="54" spans="1:8" x14ac:dyDescent="0.25">
      <c r="A54" s="94" t="s">
        <v>87</v>
      </c>
      <c r="B54" s="51" t="s">
        <v>219</v>
      </c>
      <c r="C54" s="53" t="s">
        <v>88</v>
      </c>
      <c r="D54" s="51">
        <v>1</v>
      </c>
      <c r="E54" s="51" t="s">
        <v>4</v>
      </c>
      <c r="F54" s="111"/>
      <c r="G54" s="111"/>
      <c r="H54" s="111"/>
    </row>
    <row r="55" spans="1:8" x14ac:dyDescent="0.25">
      <c r="A55" s="94" t="s">
        <v>92</v>
      </c>
      <c r="B55" s="51" t="s">
        <v>220</v>
      </c>
      <c r="C55" s="53" t="s">
        <v>60</v>
      </c>
      <c r="D55" s="51">
        <v>3</v>
      </c>
      <c r="E55" s="51" t="s">
        <v>4</v>
      </c>
      <c r="F55" s="111"/>
      <c r="G55" s="111"/>
      <c r="H55" s="111"/>
    </row>
    <row r="56" spans="1:8" ht="30" x14ac:dyDescent="0.25">
      <c r="A56" s="94" t="s">
        <v>44</v>
      </c>
      <c r="B56" s="51" t="s">
        <v>221</v>
      </c>
      <c r="C56" s="53" t="s">
        <v>45</v>
      </c>
      <c r="D56" s="51">
        <v>2</v>
      </c>
      <c r="E56" s="51" t="s">
        <v>5</v>
      </c>
      <c r="F56" s="111"/>
      <c r="G56" s="111"/>
      <c r="H56" s="111"/>
    </row>
    <row r="57" spans="1:8" ht="30" x14ac:dyDescent="0.25">
      <c r="A57" s="94" t="s">
        <v>146</v>
      </c>
      <c r="B57" s="51" t="s">
        <v>222</v>
      </c>
      <c r="C57" s="53" t="s">
        <v>147</v>
      </c>
      <c r="D57" s="51">
        <v>2</v>
      </c>
      <c r="E57" s="51" t="s">
        <v>4</v>
      </c>
      <c r="F57" s="111"/>
      <c r="G57" s="111"/>
      <c r="H57" s="111"/>
    </row>
    <row r="58" spans="1:8" ht="30" x14ac:dyDescent="0.25">
      <c r="A58" s="94" t="s">
        <v>112</v>
      </c>
      <c r="B58" s="51" t="s">
        <v>223</v>
      </c>
      <c r="C58" s="53" t="s">
        <v>113</v>
      </c>
      <c r="D58" s="51">
        <v>6</v>
      </c>
      <c r="E58" s="51" t="s">
        <v>4</v>
      </c>
      <c r="F58" s="111"/>
      <c r="G58" s="111"/>
      <c r="H58" s="111"/>
    </row>
    <row r="59" spans="1:8" ht="45" x14ac:dyDescent="0.25">
      <c r="A59" s="95" t="s">
        <v>114</v>
      </c>
      <c r="B59" s="51" t="s">
        <v>224</v>
      </c>
      <c r="C59" s="53" t="s">
        <v>96</v>
      </c>
      <c r="D59" s="51">
        <v>1</v>
      </c>
      <c r="E59" s="51" t="s">
        <v>4</v>
      </c>
      <c r="F59" s="111"/>
      <c r="G59" s="111"/>
      <c r="H59" s="111"/>
    </row>
    <row r="60" spans="1:8" ht="15" customHeight="1" x14ac:dyDescent="0.25">
      <c r="A60" s="126" t="s">
        <v>182</v>
      </c>
      <c r="B60" s="127"/>
      <c r="C60" s="127"/>
      <c r="D60" s="127"/>
      <c r="E60" s="127"/>
      <c r="F60" s="127"/>
      <c r="G60" s="128"/>
      <c r="H60" s="112">
        <f>SUM(H18:H59)</f>
        <v>0</v>
      </c>
    </row>
    <row r="61" spans="1:8" x14ac:dyDescent="0.25">
      <c r="A61" s="93"/>
      <c r="B61" s="86"/>
      <c r="C61" s="86"/>
      <c r="D61" s="86"/>
      <c r="E61" s="86"/>
      <c r="F61" s="87"/>
      <c r="G61" s="86"/>
      <c r="H61" s="88"/>
    </row>
    <row r="62" spans="1:8" ht="15.75" x14ac:dyDescent="0.25">
      <c r="A62" s="96"/>
      <c r="B62" s="66"/>
      <c r="C62" s="67"/>
      <c r="D62" s="68"/>
      <c r="E62" s="125" t="s">
        <v>229</v>
      </c>
      <c r="F62" s="125"/>
      <c r="G62" s="125"/>
      <c r="H62" s="113" t="s">
        <v>238</v>
      </c>
    </row>
    <row r="63" spans="1:8" ht="15.75" x14ac:dyDescent="0.25">
      <c r="A63" s="96"/>
      <c r="B63" s="69"/>
      <c r="C63" s="86"/>
      <c r="D63" s="69"/>
      <c r="E63" s="69"/>
      <c r="F63" s="69"/>
      <c r="G63" s="69"/>
      <c r="H63" s="97"/>
    </row>
    <row r="64" spans="1:8" ht="15.75" x14ac:dyDescent="0.25">
      <c r="A64" s="96"/>
      <c r="B64" s="69"/>
      <c r="C64" s="71" t="s">
        <v>234</v>
      </c>
      <c r="D64" s="69"/>
      <c r="E64" s="69"/>
      <c r="F64" s="69"/>
      <c r="G64" s="69"/>
      <c r="H64" s="97"/>
    </row>
    <row r="65" spans="1:8" ht="18.75" customHeight="1" x14ac:dyDescent="0.25">
      <c r="A65" s="96"/>
      <c r="B65" s="117"/>
      <c r="C65" s="117"/>
      <c r="D65" s="117"/>
      <c r="E65" s="117"/>
      <c r="F65" s="117"/>
      <c r="G65" s="117"/>
      <c r="H65" s="118"/>
    </row>
    <row r="66" spans="1:8" ht="21.75" customHeight="1" x14ac:dyDescent="0.25">
      <c r="A66" s="96"/>
      <c r="B66" s="117"/>
      <c r="C66" s="117"/>
      <c r="D66" s="117"/>
      <c r="E66" s="117"/>
      <c r="F66" s="117"/>
      <c r="G66" s="117"/>
      <c r="H66" s="118"/>
    </row>
    <row r="67" spans="1:8" ht="15.75" x14ac:dyDescent="0.25">
      <c r="A67" s="98"/>
      <c r="B67" s="99"/>
      <c r="C67" s="100"/>
      <c r="D67" s="101"/>
      <c r="E67" s="101"/>
      <c r="F67" s="102"/>
      <c r="G67" s="102"/>
      <c r="H67" s="103"/>
    </row>
    <row r="68" spans="1:8" x14ac:dyDescent="0.25">
      <c r="A68" s="58"/>
      <c r="B68" s="58"/>
      <c r="C68" s="59"/>
      <c r="D68" s="60"/>
      <c r="E68" s="60"/>
      <c r="F68" s="61"/>
      <c r="G68" s="61"/>
      <c r="H68" s="61"/>
    </row>
    <row r="69" spans="1:8" x14ac:dyDescent="0.25">
      <c r="A69" s="58"/>
      <c r="B69" s="57"/>
      <c r="C69" s="59"/>
      <c r="D69" s="60"/>
      <c r="E69" s="60"/>
      <c r="F69" s="61"/>
      <c r="G69" s="61"/>
      <c r="H69" s="61"/>
    </row>
    <row r="70" spans="1:8" x14ac:dyDescent="0.25">
      <c r="A70" s="57"/>
      <c r="B70" s="57"/>
      <c r="C70" s="59"/>
      <c r="D70" s="60"/>
      <c r="E70" s="60"/>
      <c r="F70" s="61"/>
      <c r="G70" s="61"/>
      <c r="H70" s="61"/>
    </row>
    <row r="71" spans="1:8" x14ac:dyDescent="0.25">
      <c r="A71" s="57"/>
      <c r="B71" s="120"/>
      <c r="C71" s="120"/>
      <c r="D71" s="120"/>
      <c r="E71" s="46"/>
      <c r="F71" s="46"/>
      <c r="G71" s="46"/>
      <c r="H71" s="46"/>
    </row>
    <row r="72" spans="1:8" x14ac:dyDescent="0.25">
      <c r="A72" s="56"/>
      <c r="B72" s="120"/>
      <c r="C72" s="121"/>
      <c r="D72" s="121"/>
      <c r="E72" s="47"/>
      <c r="F72" s="57"/>
      <c r="G72" s="57"/>
      <c r="H72" s="57"/>
    </row>
    <row r="73" spans="1:8" x14ac:dyDescent="0.25">
      <c r="A73" s="43"/>
      <c r="B73" s="120"/>
      <c r="C73" s="121"/>
      <c r="D73" s="121"/>
      <c r="E73" s="47"/>
      <c r="F73" s="57"/>
      <c r="G73" s="57"/>
      <c r="H73" s="57"/>
    </row>
    <row r="74" spans="1:8" x14ac:dyDescent="0.25">
      <c r="A74" s="43"/>
      <c r="B74" s="120"/>
      <c r="C74" s="121"/>
      <c r="D74" s="121"/>
      <c r="E74" s="47"/>
      <c r="F74" s="57"/>
      <c r="G74" s="57"/>
      <c r="H74" s="57"/>
    </row>
  </sheetData>
  <mergeCells count="27">
    <mergeCell ref="B73:D73"/>
    <mergeCell ref="B74:D74"/>
    <mergeCell ref="A2:H3"/>
    <mergeCell ref="A4:B4"/>
    <mergeCell ref="A5:B5"/>
    <mergeCell ref="A6:B6"/>
    <mergeCell ref="E5:F5"/>
    <mergeCell ref="C5:D5"/>
    <mergeCell ref="C4:H4"/>
    <mergeCell ref="G5:H5"/>
    <mergeCell ref="C7:D7"/>
    <mergeCell ref="E7:F7"/>
    <mergeCell ref="G7:H7"/>
    <mergeCell ref="C6:H6"/>
    <mergeCell ref="A7:B7"/>
    <mergeCell ref="A8:B8"/>
    <mergeCell ref="B65:H65"/>
    <mergeCell ref="A1:H1"/>
    <mergeCell ref="B66:H66"/>
    <mergeCell ref="B71:D71"/>
    <mergeCell ref="B72:D72"/>
    <mergeCell ref="C8:D8"/>
    <mergeCell ref="E8:F8"/>
    <mergeCell ref="G8:H8"/>
    <mergeCell ref="E62:G62"/>
    <mergeCell ref="A60:G60"/>
    <mergeCell ref="C16:H16"/>
  </mergeCells>
  <pageMargins left="0.511811024" right="0.511811024" top="0.78740157499999996" bottom="0.78740157499999996" header="0.31496062000000002" footer="0.31496062000000002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opLeftCell="A37" workbookViewId="0">
      <selection activeCell="J12" sqref="J12"/>
    </sheetView>
  </sheetViews>
  <sheetFormatPr defaultRowHeight="15" x14ac:dyDescent="0.25"/>
  <cols>
    <col min="2" max="2" width="19.140625" customWidth="1"/>
    <col min="3" max="3" width="57.85546875" customWidth="1"/>
    <col min="4" max="4" width="14.42578125" customWidth="1"/>
    <col min="5" max="5" width="10.28515625" bestFit="1" customWidth="1"/>
    <col min="6" max="6" width="12.28515625" bestFit="1" customWidth="1"/>
    <col min="7" max="7" width="11" customWidth="1"/>
    <col min="12" max="12" width="78.7109375" customWidth="1"/>
  </cols>
  <sheetData>
    <row r="1" spans="1:9" x14ac:dyDescent="0.25">
      <c r="A1" s="130" t="s">
        <v>235</v>
      </c>
      <c r="B1" s="131"/>
      <c r="C1" s="131"/>
      <c r="D1" s="131"/>
      <c r="E1" s="131"/>
      <c r="F1" s="131"/>
      <c r="G1" s="131"/>
      <c r="H1" s="132"/>
    </row>
    <row r="2" spans="1:9" x14ac:dyDescent="0.25">
      <c r="A2" s="133"/>
      <c r="B2" s="134"/>
      <c r="C2" s="134"/>
      <c r="D2" s="134"/>
      <c r="E2" s="134"/>
      <c r="F2" s="134"/>
      <c r="G2" s="134"/>
      <c r="H2" s="135"/>
    </row>
    <row r="3" spans="1:9" x14ac:dyDescent="0.25">
      <c r="A3" s="136" t="s">
        <v>226</v>
      </c>
      <c r="B3" s="136"/>
      <c r="C3" s="144"/>
      <c r="D3" s="144"/>
      <c r="E3" s="144"/>
      <c r="F3" s="144"/>
      <c r="G3" s="144"/>
      <c r="H3" s="144"/>
    </row>
    <row r="4" spans="1:9" x14ac:dyDescent="0.25">
      <c r="A4" s="136" t="s">
        <v>227</v>
      </c>
      <c r="B4" s="136"/>
      <c r="C4" s="144"/>
      <c r="D4" s="144"/>
      <c r="E4" s="123" t="s">
        <v>229</v>
      </c>
      <c r="F4" s="123"/>
      <c r="G4" s="123"/>
      <c r="H4" s="123"/>
    </row>
    <row r="5" spans="1:9" x14ac:dyDescent="0.25">
      <c r="A5" s="136" t="s">
        <v>228</v>
      </c>
      <c r="B5" s="136"/>
      <c r="C5" s="144"/>
      <c r="D5" s="144"/>
      <c r="E5" s="144"/>
      <c r="F5" s="144"/>
      <c r="G5" s="144"/>
      <c r="H5" s="144"/>
    </row>
    <row r="6" spans="1:9" x14ac:dyDescent="0.25">
      <c r="A6" s="136" t="s">
        <v>230</v>
      </c>
      <c r="B6" s="136"/>
      <c r="C6" s="144"/>
      <c r="D6" s="144"/>
      <c r="E6" s="123" t="s">
        <v>231</v>
      </c>
      <c r="F6" s="123"/>
      <c r="G6" s="123"/>
      <c r="H6" s="123"/>
    </row>
    <row r="7" spans="1:9" x14ac:dyDescent="0.25">
      <c r="A7" s="137" t="s">
        <v>232</v>
      </c>
      <c r="B7" s="137"/>
      <c r="C7" s="144"/>
      <c r="D7" s="144"/>
      <c r="E7" s="123" t="s">
        <v>233</v>
      </c>
      <c r="F7" s="123"/>
      <c r="G7" s="123"/>
      <c r="H7" s="123"/>
    </row>
    <row r="8" spans="1:9" x14ac:dyDescent="0.25">
      <c r="A8" s="72"/>
      <c r="B8" s="73"/>
      <c r="C8" s="74"/>
      <c r="D8" s="74"/>
      <c r="E8" s="74"/>
      <c r="F8" s="74"/>
      <c r="G8" s="74"/>
      <c r="H8" s="75"/>
    </row>
    <row r="9" spans="1:9" x14ac:dyDescent="0.25">
      <c r="A9" s="72"/>
      <c r="B9" s="13"/>
      <c r="C9" s="12"/>
      <c r="D9" s="13"/>
      <c r="E9" s="14"/>
      <c r="F9" s="12"/>
      <c r="G9" s="13"/>
      <c r="H9" s="82"/>
      <c r="I9" s="11"/>
    </row>
    <row r="10" spans="1:9" x14ac:dyDescent="0.25">
      <c r="A10" s="72"/>
      <c r="B10" s="141" t="s">
        <v>19</v>
      </c>
      <c r="C10" s="142"/>
      <c r="D10" s="142"/>
      <c r="E10" s="142"/>
      <c r="F10" s="142"/>
      <c r="G10" s="143"/>
      <c r="H10" s="83"/>
      <c r="I10" s="64"/>
    </row>
    <row r="11" spans="1:9" x14ac:dyDescent="0.25">
      <c r="A11" s="72"/>
      <c r="B11" s="74"/>
      <c r="C11" s="74"/>
      <c r="D11" s="74"/>
      <c r="E11" s="74"/>
      <c r="F11" s="74"/>
      <c r="G11" s="74"/>
      <c r="H11" s="75"/>
    </row>
    <row r="12" spans="1:9" ht="15.75" thickBot="1" x14ac:dyDescent="0.3">
      <c r="A12" s="72"/>
      <c r="B12" s="74"/>
      <c r="C12" s="74"/>
      <c r="D12" s="74"/>
      <c r="E12" s="74"/>
      <c r="F12" s="74"/>
      <c r="G12" s="74"/>
      <c r="H12" s="75"/>
    </row>
    <row r="13" spans="1:9" ht="33.75" customHeight="1" x14ac:dyDescent="0.25">
      <c r="A13" s="72"/>
      <c r="B13" s="1" t="s">
        <v>143</v>
      </c>
      <c r="C13" s="138" t="s">
        <v>101</v>
      </c>
      <c r="D13" s="139"/>
      <c r="E13" s="139"/>
      <c r="F13" s="139"/>
      <c r="G13" s="140"/>
      <c r="H13" s="75"/>
    </row>
    <row r="14" spans="1:9" x14ac:dyDescent="0.25">
      <c r="A14" s="72"/>
      <c r="B14" s="16" t="s">
        <v>7</v>
      </c>
      <c r="C14" s="17" t="s">
        <v>8</v>
      </c>
      <c r="D14" s="17" t="s">
        <v>4</v>
      </c>
      <c r="E14" s="17" t="s">
        <v>9</v>
      </c>
      <c r="F14" s="15" t="s">
        <v>10</v>
      </c>
      <c r="G14" s="18" t="s">
        <v>11</v>
      </c>
      <c r="H14" s="75"/>
    </row>
    <row r="15" spans="1:9" x14ac:dyDescent="0.25">
      <c r="A15" s="72"/>
      <c r="B15" s="2" t="s">
        <v>26</v>
      </c>
      <c r="C15" s="19" t="s">
        <v>27</v>
      </c>
      <c r="D15" s="3" t="s">
        <v>6</v>
      </c>
      <c r="E15" s="4">
        <v>2</v>
      </c>
      <c r="F15" s="20">
        <v>6.05</v>
      </c>
      <c r="G15" s="5">
        <f t="shared" ref="G15:G24" si="0">ROUND(E15*F15,2)</f>
        <v>12.1</v>
      </c>
      <c r="H15" s="75"/>
    </row>
    <row r="16" spans="1:9" ht="24" x14ac:dyDescent="0.25">
      <c r="A16" s="72"/>
      <c r="B16" s="2" t="s">
        <v>118</v>
      </c>
      <c r="C16" s="19" t="s">
        <v>119</v>
      </c>
      <c r="D16" s="3" t="s">
        <v>12</v>
      </c>
      <c r="E16" s="4">
        <v>0.08</v>
      </c>
      <c r="F16" s="20">
        <v>299.06</v>
      </c>
      <c r="G16" s="5">
        <f t="shared" si="0"/>
        <v>23.92</v>
      </c>
      <c r="H16" s="75"/>
    </row>
    <row r="17" spans="1:12" ht="24" x14ac:dyDescent="0.25">
      <c r="A17" s="72"/>
      <c r="B17" s="2" t="s">
        <v>121</v>
      </c>
      <c r="C17" s="19" t="s">
        <v>120</v>
      </c>
      <c r="D17" s="3" t="s">
        <v>13</v>
      </c>
      <c r="E17" s="4">
        <f>0.4/5</f>
        <v>0.08</v>
      </c>
      <c r="F17" s="20">
        <v>66.75</v>
      </c>
      <c r="G17" s="5">
        <f t="shared" si="0"/>
        <v>5.34</v>
      </c>
      <c r="H17" s="75"/>
      <c r="L17" s="21"/>
    </row>
    <row r="18" spans="1:12" x14ac:dyDescent="0.25">
      <c r="A18" s="72"/>
      <c r="B18" s="2" t="s">
        <v>28</v>
      </c>
      <c r="C18" s="19" t="s">
        <v>29</v>
      </c>
      <c r="D18" s="3" t="s">
        <v>6</v>
      </c>
      <c r="E18" s="4">
        <v>1</v>
      </c>
      <c r="F18" s="20">
        <v>1.43</v>
      </c>
      <c r="G18" s="5">
        <f t="shared" si="0"/>
        <v>1.43</v>
      </c>
      <c r="H18" s="75"/>
    </row>
    <row r="19" spans="1:12" x14ac:dyDescent="0.25">
      <c r="A19" s="72"/>
      <c r="B19" s="2" t="s">
        <v>14</v>
      </c>
      <c r="C19" s="19" t="s">
        <v>15</v>
      </c>
      <c r="D19" s="3" t="s">
        <v>16</v>
      </c>
      <c r="E19" s="4">
        <v>0.1</v>
      </c>
      <c r="F19" s="20">
        <v>9.59</v>
      </c>
      <c r="G19" s="5">
        <f t="shared" si="0"/>
        <v>0.96</v>
      </c>
      <c r="H19" s="75"/>
    </row>
    <row r="20" spans="1:12" ht="24" x14ac:dyDescent="0.25">
      <c r="A20" s="72"/>
      <c r="B20" s="2" t="s">
        <v>122</v>
      </c>
      <c r="C20" s="19" t="s">
        <v>123</v>
      </c>
      <c r="D20" s="3" t="s">
        <v>12</v>
      </c>
      <c r="E20" s="4">
        <v>0.9</v>
      </c>
      <c r="F20" s="20">
        <v>2.37</v>
      </c>
      <c r="G20" s="5">
        <f t="shared" si="0"/>
        <v>2.13</v>
      </c>
      <c r="H20" s="75"/>
    </row>
    <row r="21" spans="1:12" ht="60" x14ac:dyDescent="0.25">
      <c r="A21" s="72"/>
      <c r="B21" s="2" t="s">
        <v>30</v>
      </c>
      <c r="C21" s="19" t="s">
        <v>31</v>
      </c>
      <c r="D21" s="4" t="s">
        <v>12</v>
      </c>
      <c r="E21" s="4">
        <v>0.49</v>
      </c>
      <c r="F21" s="20">
        <v>6.54</v>
      </c>
      <c r="G21" s="5">
        <f t="shared" si="0"/>
        <v>3.2</v>
      </c>
      <c r="H21" s="75"/>
    </row>
    <row r="22" spans="1:12" x14ac:dyDescent="0.25">
      <c r="A22" s="72"/>
      <c r="B22" s="2" t="s">
        <v>20</v>
      </c>
      <c r="C22" s="19" t="s">
        <v>21</v>
      </c>
      <c r="D22" s="3" t="s">
        <v>17</v>
      </c>
      <c r="E22" s="4">
        <v>0.05</v>
      </c>
      <c r="F22" s="20">
        <v>14.67</v>
      </c>
      <c r="G22" s="5">
        <f t="shared" si="0"/>
        <v>0.73</v>
      </c>
      <c r="H22" s="75"/>
    </row>
    <row r="23" spans="1:12" x14ac:dyDescent="0.25">
      <c r="A23" s="72"/>
      <c r="B23" s="2" t="s">
        <v>23</v>
      </c>
      <c r="C23" s="19" t="s">
        <v>24</v>
      </c>
      <c r="D23" s="4" t="s">
        <v>17</v>
      </c>
      <c r="E23" s="4">
        <v>0.2</v>
      </c>
      <c r="F23" s="20">
        <v>15.77</v>
      </c>
      <c r="G23" s="5">
        <f t="shared" si="0"/>
        <v>3.15</v>
      </c>
      <c r="H23" s="75"/>
    </row>
    <row r="24" spans="1:12" x14ac:dyDescent="0.25">
      <c r="A24" s="72"/>
      <c r="B24" s="2" t="s">
        <v>22</v>
      </c>
      <c r="C24" s="19" t="s">
        <v>25</v>
      </c>
      <c r="D24" s="4" t="s">
        <v>17</v>
      </c>
      <c r="E24" s="4">
        <v>0.2</v>
      </c>
      <c r="F24" s="20">
        <v>19.12</v>
      </c>
      <c r="G24" s="5">
        <f t="shared" si="0"/>
        <v>3.82</v>
      </c>
      <c r="H24" s="75"/>
    </row>
    <row r="25" spans="1:12" ht="15.75" thickBot="1" x14ac:dyDescent="0.3">
      <c r="A25" s="72"/>
      <c r="B25" s="6"/>
      <c r="C25" s="7"/>
      <c r="D25" s="8"/>
      <c r="E25" s="8"/>
      <c r="F25" s="9" t="s">
        <v>18</v>
      </c>
      <c r="G25" s="10">
        <f>SUM(G15:G24)</f>
        <v>56.78</v>
      </c>
      <c r="H25" s="75"/>
    </row>
    <row r="26" spans="1:12" x14ac:dyDescent="0.25">
      <c r="A26" s="72"/>
      <c r="H26" s="75"/>
    </row>
    <row r="27" spans="1:12" ht="15.75" thickBot="1" x14ac:dyDescent="0.3">
      <c r="A27" s="72"/>
      <c r="H27" s="75"/>
    </row>
    <row r="28" spans="1:12" ht="32.25" customHeight="1" x14ac:dyDescent="0.25">
      <c r="A28" s="72"/>
      <c r="B28" s="1" t="s">
        <v>144</v>
      </c>
      <c r="C28" s="138" t="s">
        <v>128</v>
      </c>
      <c r="D28" s="139"/>
      <c r="E28" s="139"/>
      <c r="F28" s="139"/>
      <c r="G28" s="140"/>
      <c r="H28" s="75"/>
    </row>
    <row r="29" spans="1:12" x14ac:dyDescent="0.25">
      <c r="A29" s="72"/>
      <c r="B29" s="16" t="s">
        <v>7</v>
      </c>
      <c r="C29" s="17" t="s">
        <v>8</v>
      </c>
      <c r="D29" s="17" t="s">
        <v>4</v>
      </c>
      <c r="E29" s="17" t="s">
        <v>9</v>
      </c>
      <c r="F29" s="15" t="s">
        <v>10</v>
      </c>
      <c r="G29" s="18" t="s">
        <v>11</v>
      </c>
      <c r="H29" s="75"/>
    </row>
    <row r="30" spans="1:12" x14ac:dyDescent="0.25">
      <c r="A30" s="72"/>
      <c r="B30" s="2" t="s">
        <v>37</v>
      </c>
      <c r="C30" s="22" t="s">
        <v>103</v>
      </c>
      <c r="D30" s="22" t="s">
        <v>6</v>
      </c>
      <c r="E30" s="23">
        <v>18</v>
      </c>
      <c r="F30" s="24">
        <v>6.24</v>
      </c>
      <c r="G30" s="5">
        <f t="shared" ref="G30:G38" si="1">ROUND(E30*F30,2)</f>
        <v>112.32</v>
      </c>
      <c r="H30" s="75"/>
    </row>
    <row r="31" spans="1:12" ht="24.75" x14ac:dyDescent="0.25">
      <c r="A31" s="72"/>
      <c r="B31" s="2" t="s">
        <v>134</v>
      </c>
      <c r="C31" s="22" t="s">
        <v>135</v>
      </c>
      <c r="D31" s="22" t="s">
        <v>129</v>
      </c>
      <c r="E31" s="23">
        <v>1</v>
      </c>
      <c r="F31" s="24">
        <v>35.42</v>
      </c>
      <c r="G31" s="5">
        <f t="shared" si="1"/>
        <v>35.42</v>
      </c>
      <c r="H31" s="75"/>
    </row>
    <row r="32" spans="1:12" ht="24.75" x14ac:dyDescent="0.25">
      <c r="A32" s="72"/>
      <c r="B32" s="2" t="s">
        <v>71</v>
      </c>
      <c r="C32" s="22" t="s">
        <v>136</v>
      </c>
      <c r="D32" s="22" t="s">
        <v>4</v>
      </c>
      <c r="E32" s="23">
        <v>2</v>
      </c>
      <c r="F32" s="24">
        <v>2.15</v>
      </c>
      <c r="G32" s="5">
        <f t="shared" si="1"/>
        <v>4.3</v>
      </c>
      <c r="H32" s="75"/>
    </row>
    <row r="33" spans="1:8" x14ac:dyDescent="0.25">
      <c r="A33" s="72"/>
      <c r="B33" s="2" t="s">
        <v>137</v>
      </c>
      <c r="C33" s="22" t="s">
        <v>130</v>
      </c>
      <c r="D33" s="22" t="s">
        <v>4</v>
      </c>
      <c r="E33" s="23">
        <v>2</v>
      </c>
      <c r="F33" s="24">
        <v>14.2</v>
      </c>
      <c r="G33" s="5">
        <f t="shared" si="1"/>
        <v>28.4</v>
      </c>
      <c r="H33" s="75"/>
    </row>
    <row r="34" spans="1:8" x14ac:dyDescent="0.25">
      <c r="A34" s="72"/>
      <c r="B34" s="2" t="s">
        <v>138</v>
      </c>
      <c r="C34" s="22" t="s">
        <v>131</v>
      </c>
      <c r="D34" s="22" t="s">
        <v>129</v>
      </c>
      <c r="E34" s="23">
        <v>4</v>
      </c>
      <c r="F34" s="24">
        <v>6.1</v>
      </c>
      <c r="G34" s="5">
        <f t="shared" si="1"/>
        <v>24.4</v>
      </c>
      <c r="H34" s="75"/>
    </row>
    <row r="35" spans="1:8" x14ac:dyDescent="0.25">
      <c r="A35" s="72"/>
      <c r="B35" s="2" t="s">
        <v>37</v>
      </c>
      <c r="C35" s="22" t="s">
        <v>139</v>
      </c>
      <c r="D35" s="22" t="s">
        <v>4</v>
      </c>
      <c r="E35" s="23">
        <v>1</v>
      </c>
      <c r="F35" s="24">
        <v>50</v>
      </c>
      <c r="G35" s="5">
        <f t="shared" si="1"/>
        <v>50</v>
      </c>
      <c r="H35" s="75"/>
    </row>
    <row r="36" spans="1:8" ht="24.75" x14ac:dyDescent="0.25">
      <c r="A36" s="72"/>
      <c r="B36" s="2" t="s">
        <v>91</v>
      </c>
      <c r="C36" s="22" t="s">
        <v>132</v>
      </c>
      <c r="D36" s="22" t="s">
        <v>5</v>
      </c>
      <c r="E36" s="23">
        <v>3</v>
      </c>
      <c r="F36" s="24">
        <v>0.53</v>
      </c>
      <c r="G36" s="5">
        <f t="shared" si="1"/>
        <v>1.59</v>
      </c>
      <c r="H36" s="75"/>
    </row>
    <row r="37" spans="1:8" ht="24.75" x14ac:dyDescent="0.25">
      <c r="A37" s="72"/>
      <c r="B37" s="2" t="s">
        <v>140</v>
      </c>
      <c r="C37" s="22" t="s">
        <v>133</v>
      </c>
      <c r="D37" s="22" t="s">
        <v>5</v>
      </c>
      <c r="E37" s="23">
        <v>1</v>
      </c>
      <c r="F37" s="24">
        <v>4</v>
      </c>
      <c r="G37" s="5">
        <f t="shared" si="1"/>
        <v>4</v>
      </c>
      <c r="H37" s="75"/>
    </row>
    <row r="38" spans="1:8" x14ac:dyDescent="0.25">
      <c r="A38" s="72"/>
      <c r="B38" s="2" t="s">
        <v>37</v>
      </c>
      <c r="C38" s="22" t="s">
        <v>141</v>
      </c>
      <c r="D38" s="22" t="s">
        <v>5</v>
      </c>
      <c r="E38" s="23">
        <v>1</v>
      </c>
      <c r="F38" s="24">
        <v>9.19</v>
      </c>
      <c r="G38" s="5">
        <f t="shared" si="1"/>
        <v>9.19</v>
      </c>
      <c r="H38" s="75"/>
    </row>
    <row r="39" spans="1:8" ht="15.75" thickBot="1" x14ac:dyDescent="0.3">
      <c r="A39" s="72"/>
      <c r="B39" s="6"/>
      <c r="C39" s="7"/>
      <c r="D39" s="8"/>
      <c r="E39" s="8"/>
      <c r="F39" s="9" t="s">
        <v>18</v>
      </c>
      <c r="G39" s="10">
        <f>SUM(G30:G38)</f>
        <v>269.62</v>
      </c>
      <c r="H39" s="75"/>
    </row>
    <row r="40" spans="1:8" x14ac:dyDescent="0.25">
      <c r="A40" s="72"/>
      <c r="H40" s="75"/>
    </row>
    <row r="41" spans="1:8" ht="15.75" thickBot="1" x14ac:dyDescent="0.3">
      <c r="A41" s="72"/>
      <c r="H41" s="75"/>
    </row>
    <row r="42" spans="1:8" ht="20.25" customHeight="1" x14ac:dyDescent="0.25">
      <c r="A42" s="72"/>
      <c r="B42" s="1" t="s">
        <v>145</v>
      </c>
      <c r="C42" s="138" t="s">
        <v>36</v>
      </c>
      <c r="D42" s="139"/>
      <c r="E42" s="139"/>
      <c r="F42" s="139"/>
      <c r="G42" s="140"/>
      <c r="H42" s="75"/>
    </row>
    <row r="43" spans="1:8" x14ac:dyDescent="0.25">
      <c r="A43" s="72"/>
      <c r="B43" s="16" t="s">
        <v>7</v>
      </c>
      <c r="C43" s="17" t="s">
        <v>8</v>
      </c>
      <c r="D43" s="17" t="s">
        <v>4</v>
      </c>
      <c r="E43" s="17" t="s">
        <v>9</v>
      </c>
      <c r="F43" s="15" t="s">
        <v>10</v>
      </c>
      <c r="G43" s="18" t="s">
        <v>11</v>
      </c>
      <c r="H43" s="75"/>
    </row>
    <row r="44" spans="1:8" x14ac:dyDescent="0.25">
      <c r="A44" s="72"/>
      <c r="B44" s="2" t="s">
        <v>37</v>
      </c>
      <c r="C44" s="19" t="s">
        <v>38</v>
      </c>
      <c r="D44" s="3" t="s">
        <v>4</v>
      </c>
      <c r="E44" s="4">
        <v>1</v>
      </c>
      <c r="F44" s="20">
        <v>2649</v>
      </c>
      <c r="G44" s="5">
        <f t="shared" ref="G44:G48" si="2">ROUND(E44*F44,2)</f>
        <v>2649</v>
      </c>
      <c r="H44" s="75"/>
    </row>
    <row r="45" spans="1:8" ht="48" x14ac:dyDescent="0.25">
      <c r="A45" s="72"/>
      <c r="B45" s="2" t="s">
        <v>39</v>
      </c>
      <c r="C45" s="19" t="s">
        <v>41</v>
      </c>
      <c r="D45" s="3" t="s">
        <v>40</v>
      </c>
      <c r="E45" s="4">
        <v>1</v>
      </c>
      <c r="F45" s="20">
        <v>135.61000000000001</v>
      </c>
      <c r="G45" s="5">
        <f t="shared" si="2"/>
        <v>135.61000000000001</v>
      </c>
      <c r="H45" s="75"/>
    </row>
    <row r="46" spans="1:8" ht="24" x14ac:dyDescent="0.25">
      <c r="A46" s="72"/>
      <c r="B46" s="2" t="s">
        <v>118</v>
      </c>
      <c r="C46" s="19" t="s">
        <v>119</v>
      </c>
      <c r="D46" s="3" t="s">
        <v>12</v>
      </c>
      <c r="E46" s="4">
        <v>0.3</v>
      </c>
      <c r="F46" s="20">
        <v>299.06</v>
      </c>
      <c r="G46" s="5">
        <f t="shared" si="2"/>
        <v>89.72</v>
      </c>
      <c r="H46" s="75"/>
    </row>
    <row r="47" spans="1:8" ht="24" x14ac:dyDescent="0.25">
      <c r="A47" s="72"/>
      <c r="B47" s="2" t="s">
        <v>125</v>
      </c>
      <c r="C47" s="19" t="s">
        <v>126</v>
      </c>
      <c r="D47" s="3" t="s">
        <v>124</v>
      </c>
      <c r="E47" s="4">
        <v>360</v>
      </c>
      <c r="F47" s="20">
        <v>0.57999999999999996</v>
      </c>
      <c r="G47" s="5">
        <f t="shared" si="2"/>
        <v>208.8</v>
      </c>
      <c r="H47" s="75"/>
    </row>
    <row r="48" spans="1:8" ht="60" x14ac:dyDescent="0.25">
      <c r="A48" s="72"/>
      <c r="B48" s="2" t="s">
        <v>30</v>
      </c>
      <c r="C48" s="19" t="s">
        <v>31</v>
      </c>
      <c r="D48" s="4" t="s">
        <v>12</v>
      </c>
      <c r="E48" s="4">
        <v>1.2</v>
      </c>
      <c r="F48" s="20">
        <v>6.54</v>
      </c>
      <c r="G48" s="5">
        <f t="shared" si="2"/>
        <v>7.85</v>
      </c>
      <c r="H48" s="75"/>
    </row>
    <row r="49" spans="1:8" ht="15.75" thickBot="1" x14ac:dyDescent="0.3">
      <c r="A49" s="72"/>
      <c r="B49" s="6"/>
      <c r="C49" s="7"/>
      <c r="D49" s="8"/>
      <c r="E49" s="8"/>
      <c r="F49" s="9" t="s">
        <v>18</v>
      </c>
      <c r="G49" s="10">
        <f>SUM(G44:G48)</f>
        <v>3090.98</v>
      </c>
      <c r="H49" s="75"/>
    </row>
    <row r="50" spans="1:8" x14ac:dyDescent="0.25">
      <c r="A50" s="72"/>
      <c r="B50" s="74"/>
      <c r="C50" s="74"/>
      <c r="D50" s="74"/>
      <c r="E50" s="74"/>
      <c r="F50" s="74"/>
      <c r="G50" s="74"/>
      <c r="H50" s="75"/>
    </row>
    <row r="51" spans="1:8" x14ac:dyDescent="0.25">
      <c r="A51" s="86"/>
      <c r="B51" s="86"/>
      <c r="C51" s="86"/>
      <c r="D51" s="86"/>
      <c r="E51" s="87"/>
      <c r="F51" s="86"/>
      <c r="G51" s="88"/>
      <c r="H51" s="75"/>
    </row>
    <row r="52" spans="1:8" ht="29.25" customHeight="1" x14ac:dyDescent="0.25">
      <c r="A52" s="66"/>
      <c r="B52" s="67"/>
      <c r="C52" s="68"/>
      <c r="D52" s="145" t="s">
        <v>229</v>
      </c>
      <c r="E52" s="145"/>
      <c r="F52" s="145"/>
      <c r="G52" s="70" t="s">
        <v>238</v>
      </c>
      <c r="H52" s="75"/>
    </row>
    <row r="53" spans="1:8" ht="15.75" x14ac:dyDescent="0.25">
      <c r="A53" s="146"/>
      <c r="B53" s="146"/>
      <c r="C53" s="69"/>
      <c r="D53" s="69"/>
      <c r="E53" s="69"/>
      <c r="F53" s="69"/>
      <c r="G53" s="97"/>
      <c r="H53" s="75"/>
    </row>
    <row r="54" spans="1:8" ht="15.75" x14ac:dyDescent="0.25">
      <c r="A54" s="147" t="s">
        <v>234</v>
      </c>
      <c r="B54" s="147"/>
      <c r="C54" s="69"/>
      <c r="D54" s="69"/>
      <c r="E54" s="69"/>
      <c r="F54" s="69"/>
      <c r="G54" s="97"/>
      <c r="H54" s="75"/>
    </row>
    <row r="55" spans="1:8" ht="15.75" x14ac:dyDescent="0.25">
      <c r="A55" s="117"/>
      <c r="B55" s="117"/>
      <c r="C55" s="117"/>
      <c r="D55" s="117"/>
      <c r="E55" s="117"/>
      <c r="F55" s="117"/>
      <c r="G55" s="118"/>
      <c r="H55" s="75"/>
    </row>
    <row r="56" spans="1:8" x14ac:dyDescent="0.25">
      <c r="A56" s="72"/>
      <c r="B56" s="74"/>
      <c r="C56" s="74"/>
      <c r="D56" s="74"/>
      <c r="E56" s="74"/>
      <c r="F56" s="74"/>
      <c r="G56" s="74"/>
      <c r="H56" s="75"/>
    </row>
    <row r="57" spans="1:8" x14ac:dyDescent="0.25">
      <c r="A57" s="79"/>
      <c r="B57" s="80"/>
      <c r="C57" s="80"/>
      <c r="D57" s="80"/>
      <c r="E57" s="80"/>
      <c r="F57" s="80"/>
      <c r="G57" s="80"/>
      <c r="H57" s="81"/>
    </row>
  </sheetData>
  <mergeCells count="25">
    <mergeCell ref="D52:F52"/>
    <mergeCell ref="A55:G55"/>
    <mergeCell ref="A53:B53"/>
    <mergeCell ref="A54:B54"/>
    <mergeCell ref="A5:B5"/>
    <mergeCell ref="C5:H5"/>
    <mergeCell ref="A6:B6"/>
    <mergeCell ref="C6:D6"/>
    <mergeCell ref="E6:F6"/>
    <mergeCell ref="G6:H6"/>
    <mergeCell ref="A7:B7"/>
    <mergeCell ref="C7:D7"/>
    <mergeCell ref="E7:F7"/>
    <mergeCell ref="G7:H7"/>
    <mergeCell ref="C28:G28"/>
    <mergeCell ref="C42:G42"/>
    <mergeCell ref="C13:G13"/>
    <mergeCell ref="B10:G10"/>
    <mergeCell ref="A1:H2"/>
    <mergeCell ref="A3:B3"/>
    <mergeCell ref="C3:H3"/>
    <mergeCell ref="A4:B4"/>
    <mergeCell ref="C4:D4"/>
    <mergeCell ref="E4:F4"/>
    <mergeCell ref="G4:H4"/>
  </mergeCells>
  <pageMargins left="0.511811024" right="0.511811024" top="0.78740157499999996" bottom="0.78740157499999996" header="0.31496062000000002" footer="0.31496062000000002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opLeftCell="A22" workbookViewId="0">
      <selection activeCell="K29" sqref="K29"/>
    </sheetView>
  </sheetViews>
  <sheetFormatPr defaultRowHeight="15" x14ac:dyDescent="0.25"/>
  <cols>
    <col min="2" max="2" width="16.5703125" customWidth="1"/>
    <col min="3" max="3" width="43.42578125" bestFit="1" customWidth="1"/>
    <col min="4" max="4" width="8.85546875" customWidth="1"/>
  </cols>
  <sheetData>
    <row r="1" spans="1:8" x14ac:dyDescent="0.25">
      <c r="A1" s="130" t="s">
        <v>237</v>
      </c>
      <c r="B1" s="131"/>
      <c r="C1" s="131"/>
      <c r="D1" s="131"/>
      <c r="E1" s="131"/>
      <c r="F1" s="131"/>
      <c r="G1" s="131"/>
      <c r="H1" s="132"/>
    </row>
    <row r="2" spans="1:8" x14ac:dyDescent="0.25">
      <c r="A2" s="133"/>
      <c r="B2" s="134"/>
      <c r="C2" s="134"/>
      <c r="D2" s="134"/>
      <c r="E2" s="134"/>
      <c r="F2" s="134"/>
      <c r="G2" s="134"/>
      <c r="H2" s="135"/>
    </row>
    <row r="3" spans="1:8" x14ac:dyDescent="0.25">
      <c r="A3" s="136" t="s">
        <v>226</v>
      </c>
      <c r="B3" s="136"/>
      <c r="C3" s="122"/>
      <c r="D3" s="122"/>
      <c r="E3" s="122"/>
      <c r="F3" s="122"/>
      <c r="G3" s="122"/>
      <c r="H3" s="122"/>
    </row>
    <row r="4" spans="1:8" x14ac:dyDescent="0.25">
      <c r="A4" s="136" t="s">
        <v>227</v>
      </c>
      <c r="B4" s="136"/>
      <c r="C4" s="122"/>
      <c r="D4" s="122"/>
      <c r="E4" s="123" t="s">
        <v>229</v>
      </c>
      <c r="F4" s="123"/>
      <c r="G4" s="124"/>
      <c r="H4" s="124"/>
    </row>
    <row r="5" spans="1:8" x14ac:dyDescent="0.25">
      <c r="A5" s="136" t="s">
        <v>228</v>
      </c>
      <c r="B5" s="136"/>
      <c r="C5" s="122"/>
      <c r="D5" s="122"/>
      <c r="E5" s="122"/>
      <c r="F5" s="122"/>
      <c r="G5" s="122"/>
      <c r="H5" s="122"/>
    </row>
    <row r="6" spans="1:8" x14ac:dyDescent="0.25">
      <c r="A6" s="136" t="s">
        <v>230</v>
      </c>
      <c r="B6" s="136"/>
      <c r="C6" s="122"/>
      <c r="D6" s="122"/>
      <c r="E6" s="123" t="s">
        <v>231</v>
      </c>
      <c r="F6" s="123"/>
      <c r="G6" s="124"/>
      <c r="H6" s="124"/>
    </row>
    <row r="7" spans="1:8" x14ac:dyDescent="0.25">
      <c r="A7" s="137" t="s">
        <v>232</v>
      </c>
      <c r="B7" s="137"/>
      <c r="C7" s="122"/>
      <c r="D7" s="122"/>
      <c r="E7" s="123" t="s">
        <v>233</v>
      </c>
      <c r="F7" s="123"/>
      <c r="G7" s="124"/>
      <c r="H7" s="124"/>
    </row>
    <row r="8" spans="1:8" x14ac:dyDescent="0.25">
      <c r="A8" s="72"/>
      <c r="B8" s="73"/>
      <c r="C8" s="74"/>
      <c r="D8" s="74"/>
      <c r="E8" s="74"/>
      <c r="F8" s="74"/>
      <c r="G8" s="74"/>
      <c r="H8" s="75"/>
    </row>
    <row r="9" spans="1:8" x14ac:dyDescent="0.25">
      <c r="A9" s="72"/>
      <c r="B9" s="76"/>
      <c r="C9" s="36"/>
      <c r="D9" s="36"/>
      <c r="E9" s="36"/>
      <c r="F9" s="74"/>
      <c r="G9" s="74"/>
      <c r="H9" s="75"/>
    </row>
    <row r="10" spans="1:8" x14ac:dyDescent="0.25">
      <c r="A10" s="72"/>
      <c r="B10" s="77"/>
      <c r="C10" s="78" t="s">
        <v>148</v>
      </c>
      <c r="D10" s="77"/>
      <c r="E10" s="77"/>
      <c r="F10" s="74"/>
      <c r="G10" s="74"/>
      <c r="H10" s="75"/>
    </row>
    <row r="11" spans="1:8" x14ac:dyDescent="0.25">
      <c r="A11" s="72"/>
      <c r="B11" s="36"/>
      <c r="C11" s="36"/>
      <c r="D11" s="36"/>
      <c r="E11" s="36"/>
      <c r="F11" s="74"/>
      <c r="G11" s="74"/>
      <c r="H11" s="75"/>
    </row>
    <row r="12" spans="1:8" x14ac:dyDescent="0.25">
      <c r="A12" s="72"/>
      <c r="B12" s="36"/>
      <c r="C12" s="36"/>
      <c r="D12" s="36"/>
      <c r="E12" s="36"/>
      <c r="F12" s="74"/>
      <c r="G12" s="74"/>
      <c r="H12" s="75"/>
    </row>
    <row r="13" spans="1:8" x14ac:dyDescent="0.25">
      <c r="A13" s="72"/>
      <c r="B13" s="25"/>
      <c r="C13" s="25"/>
      <c r="D13" s="25"/>
      <c r="E13" s="25"/>
      <c r="F13" s="74"/>
      <c r="G13" s="74"/>
      <c r="H13" s="75"/>
    </row>
    <row r="14" spans="1:8" x14ac:dyDescent="0.25">
      <c r="A14" s="72"/>
      <c r="B14" s="25"/>
      <c r="C14" s="25"/>
      <c r="D14" s="25"/>
      <c r="E14" s="25"/>
      <c r="F14" s="74"/>
      <c r="G14" s="74"/>
      <c r="H14" s="75"/>
    </row>
    <row r="15" spans="1:8" ht="32.25" customHeight="1" x14ac:dyDescent="0.25">
      <c r="A15" s="72"/>
      <c r="B15" s="151" t="s">
        <v>149</v>
      </c>
      <c r="C15" s="151"/>
      <c r="D15" s="151"/>
      <c r="E15" s="151"/>
      <c r="F15" s="74"/>
      <c r="G15" s="74"/>
      <c r="H15" s="75"/>
    </row>
    <row r="16" spans="1:8" x14ac:dyDescent="0.25">
      <c r="A16" s="72"/>
      <c r="B16" s="25"/>
      <c r="C16" s="25"/>
      <c r="D16" s="25"/>
      <c r="E16" s="25"/>
      <c r="F16" s="74"/>
      <c r="G16" s="74"/>
      <c r="H16" s="75"/>
    </row>
    <row r="17" spans="1:8" x14ac:dyDescent="0.25">
      <c r="A17" s="72"/>
      <c r="B17" s="25" t="s">
        <v>150</v>
      </c>
      <c r="C17" s="25"/>
      <c r="D17" s="25"/>
      <c r="E17" s="25"/>
      <c r="F17" s="74"/>
      <c r="G17" s="74"/>
      <c r="H17" s="75"/>
    </row>
    <row r="18" spans="1:8" x14ac:dyDescent="0.25">
      <c r="A18" s="72"/>
      <c r="B18" s="26" t="s">
        <v>151</v>
      </c>
      <c r="C18" s="27" t="s">
        <v>152</v>
      </c>
      <c r="D18" s="114"/>
      <c r="E18" s="25"/>
      <c r="F18" s="74"/>
      <c r="G18" s="74"/>
      <c r="H18" s="75"/>
    </row>
    <row r="19" spans="1:8" x14ac:dyDescent="0.25">
      <c r="A19" s="72"/>
      <c r="B19" s="28" t="s">
        <v>153</v>
      </c>
      <c r="C19" s="29" t="s">
        <v>154</v>
      </c>
      <c r="D19" s="114"/>
      <c r="E19" s="25"/>
      <c r="F19" s="74"/>
      <c r="G19" s="74"/>
      <c r="H19" s="75"/>
    </row>
    <row r="20" spans="1:8" x14ac:dyDescent="0.25">
      <c r="A20" s="72"/>
      <c r="B20" s="28" t="s">
        <v>155</v>
      </c>
      <c r="C20" s="29" t="s">
        <v>156</v>
      </c>
      <c r="D20" s="114"/>
      <c r="E20" s="25"/>
      <c r="F20" s="74"/>
      <c r="G20" s="74"/>
      <c r="H20" s="75"/>
    </row>
    <row r="21" spans="1:8" x14ac:dyDescent="0.25">
      <c r="A21" s="72"/>
      <c r="B21" s="28" t="s">
        <v>157</v>
      </c>
      <c r="C21" s="29" t="s">
        <v>158</v>
      </c>
      <c r="D21" s="114"/>
      <c r="E21" s="25"/>
      <c r="F21" s="74"/>
      <c r="G21" s="74"/>
      <c r="H21" s="75"/>
    </row>
    <row r="22" spans="1:8" x14ac:dyDescent="0.25">
      <c r="A22" s="72"/>
      <c r="B22" s="28" t="s">
        <v>159</v>
      </c>
      <c r="C22" s="29" t="s">
        <v>160</v>
      </c>
      <c r="D22" s="114"/>
      <c r="E22" s="25"/>
      <c r="F22" s="74"/>
      <c r="G22" s="74"/>
      <c r="H22" s="75"/>
    </row>
    <row r="23" spans="1:8" x14ac:dyDescent="0.25">
      <c r="A23" s="72"/>
      <c r="B23" s="28" t="s">
        <v>161</v>
      </c>
      <c r="C23" s="29" t="s">
        <v>162</v>
      </c>
      <c r="D23" s="114"/>
      <c r="E23" s="25"/>
      <c r="F23" s="74"/>
      <c r="G23" s="74"/>
      <c r="H23" s="75"/>
    </row>
    <row r="24" spans="1:8" x14ac:dyDescent="0.25">
      <c r="A24" s="72"/>
      <c r="B24" s="28" t="s">
        <v>163</v>
      </c>
      <c r="C24" s="29" t="s">
        <v>164</v>
      </c>
      <c r="D24" s="114"/>
      <c r="E24" s="25"/>
      <c r="F24" s="74"/>
      <c r="G24" s="74"/>
      <c r="H24" s="75"/>
    </row>
    <row r="25" spans="1:8" x14ac:dyDescent="0.25">
      <c r="A25" s="72"/>
      <c r="B25" s="30"/>
      <c r="C25" s="31" t="s">
        <v>165</v>
      </c>
      <c r="D25" s="115"/>
      <c r="E25" s="25"/>
      <c r="F25" s="74"/>
      <c r="G25" s="74"/>
      <c r="H25" s="75"/>
    </row>
    <row r="26" spans="1:8" x14ac:dyDescent="0.25">
      <c r="A26" s="72"/>
      <c r="B26" s="30"/>
      <c r="C26" s="31" t="s">
        <v>166</v>
      </c>
      <c r="D26" s="115"/>
      <c r="E26" s="25"/>
      <c r="F26" s="74"/>
      <c r="G26" s="74"/>
      <c r="H26" s="75"/>
    </row>
    <row r="27" spans="1:8" x14ac:dyDescent="0.25">
      <c r="A27" s="72"/>
      <c r="B27" s="30"/>
      <c r="C27" s="31" t="s">
        <v>167</v>
      </c>
      <c r="D27" s="115"/>
      <c r="E27" s="36"/>
      <c r="F27" s="74"/>
      <c r="G27" s="74"/>
      <c r="H27" s="75"/>
    </row>
    <row r="28" spans="1:8" x14ac:dyDescent="0.25">
      <c r="A28" s="72"/>
      <c r="B28" s="32"/>
      <c r="C28" s="33" t="s">
        <v>168</v>
      </c>
      <c r="D28" s="115"/>
      <c r="E28" s="36"/>
      <c r="F28" s="74"/>
      <c r="G28" s="74"/>
      <c r="H28" s="75"/>
    </row>
    <row r="29" spans="1:8" ht="15.75" thickBot="1" x14ac:dyDescent="0.3">
      <c r="A29" s="72"/>
      <c r="B29" s="34"/>
      <c r="C29" s="31"/>
      <c r="D29" s="35"/>
      <c r="E29" s="36"/>
      <c r="F29" s="74"/>
      <c r="G29" s="74"/>
      <c r="H29" s="75"/>
    </row>
    <row r="30" spans="1:8" x14ac:dyDescent="0.25">
      <c r="A30" s="72"/>
      <c r="B30" s="36"/>
      <c r="C30" s="37" t="s">
        <v>169</v>
      </c>
      <c r="D30" s="38"/>
      <c r="E30" s="36"/>
      <c r="F30" s="74"/>
      <c r="G30" s="74"/>
      <c r="H30" s="75"/>
    </row>
    <row r="31" spans="1:8" x14ac:dyDescent="0.25">
      <c r="A31" s="72"/>
      <c r="B31" s="36"/>
      <c r="C31" s="39" t="s">
        <v>170</v>
      </c>
      <c r="D31" s="116">
        <f>ROUND(((((1+(D18+D19+D20+D21))*(1+D22)*(1+D23))/(1-D24))-1),4)</f>
        <v>0</v>
      </c>
      <c r="E31" s="36"/>
      <c r="F31" s="74"/>
      <c r="G31" s="74"/>
      <c r="H31" s="75"/>
    </row>
    <row r="32" spans="1:8" ht="15.75" thickBot="1" x14ac:dyDescent="0.3">
      <c r="A32" s="72"/>
      <c r="B32" s="42"/>
      <c r="C32" s="40" t="s">
        <v>171</v>
      </c>
      <c r="D32" s="41">
        <f>IF(D31&gt;25%,25%,D31)</f>
        <v>0</v>
      </c>
      <c r="E32" s="42"/>
      <c r="F32" s="74"/>
      <c r="G32" s="74"/>
      <c r="H32" s="75"/>
    </row>
    <row r="33" spans="1:8" x14ac:dyDescent="0.25">
      <c r="A33" s="72"/>
      <c r="B33" s="36"/>
      <c r="C33" s="36"/>
      <c r="D33" s="36"/>
      <c r="E33" s="36"/>
      <c r="F33" s="74"/>
      <c r="G33" s="74"/>
      <c r="H33" s="75"/>
    </row>
    <row r="34" spans="1:8" x14ac:dyDescent="0.25">
      <c r="A34" s="72"/>
      <c r="B34" s="25" t="s">
        <v>172</v>
      </c>
      <c r="C34" s="25"/>
      <c r="D34" s="25"/>
      <c r="E34" s="36"/>
      <c r="F34" s="74"/>
      <c r="G34" s="74"/>
      <c r="H34" s="75"/>
    </row>
    <row r="35" spans="1:8" x14ac:dyDescent="0.25">
      <c r="A35" s="72"/>
      <c r="B35" s="26" t="s">
        <v>151</v>
      </c>
      <c r="C35" s="27" t="s">
        <v>152</v>
      </c>
      <c r="D35" s="114"/>
      <c r="E35" s="36"/>
      <c r="F35" s="74"/>
      <c r="G35" s="74"/>
      <c r="H35" s="75"/>
    </row>
    <row r="36" spans="1:8" x14ac:dyDescent="0.25">
      <c r="A36" s="72"/>
      <c r="B36" s="28" t="s">
        <v>153</v>
      </c>
      <c r="C36" s="29" t="s">
        <v>154</v>
      </c>
      <c r="D36" s="114"/>
      <c r="E36" s="36"/>
      <c r="F36" s="74"/>
      <c r="G36" s="74"/>
      <c r="H36" s="75"/>
    </row>
    <row r="37" spans="1:8" x14ac:dyDescent="0.25">
      <c r="A37" s="72"/>
      <c r="B37" s="28" t="s">
        <v>155</v>
      </c>
      <c r="C37" s="29" t="s">
        <v>156</v>
      </c>
      <c r="D37" s="114"/>
      <c r="E37" s="36"/>
      <c r="F37" s="74"/>
      <c r="G37" s="74"/>
      <c r="H37" s="75"/>
    </row>
    <row r="38" spans="1:8" x14ac:dyDescent="0.25">
      <c r="A38" s="72"/>
      <c r="B38" s="28" t="s">
        <v>157</v>
      </c>
      <c r="C38" s="29" t="s">
        <v>158</v>
      </c>
      <c r="D38" s="114"/>
      <c r="E38" s="36"/>
      <c r="F38" s="74"/>
      <c r="G38" s="74"/>
      <c r="H38" s="75"/>
    </row>
    <row r="39" spans="1:8" x14ac:dyDescent="0.25">
      <c r="A39" s="72"/>
      <c r="B39" s="28" t="s">
        <v>159</v>
      </c>
      <c r="C39" s="29" t="s">
        <v>160</v>
      </c>
      <c r="D39" s="114"/>
      <c r="E39" s="36"/>
      <c r="F39" s="74"/>
      <c r="G39" s="74"/>
      <c r="H39" s="75"/>
    </row>
    <row r="40" spans="1:8" x14ac:dyDescent="0.25">
      <c r="A40" s="72"/>
      <c r="B40" s="28" t="s">
        <v>161</v>
      </c>
      <c r="C40" s="29" t="s">
        <v>162</v>
      </c>
      <c r="D40" s="114"/>
      <c r="E40" s="36"/>
      <c r="F40" s="74"/>
      <c r="G40" s="74"/>
      <c r="H40" s="75"/>
    </row>
    <row r="41" spans="1:8" x14ac:dyDescent="0.25">
      <c r="A41" s="72"/>
      <c r="B41" s="28" t="s">
        <v>163</v>
      </c>
      <c r="C41" s="29" t="s">
        <v>164</v>
      </c>
      <c r="D41" s="114"/>
      <c r="E41" s="36"/>
      <c r="F41" s="74"/>
      <c r="G41" s="74"/>
      <c r="H41" s="75"/>
    </row>
    <row r="42" spans="1:8" x14ac:dyDescent="0.25">
      <c r="A42" s="72"/>
      <c r="B42" s="30"/>
      <c r="C42" s="31" t="s">
        <v>165</v>
      </c>
      <c r="D42" s="115"/>
      <c r="E42" s="36"/>
      <c r="F42" s="74"/>
      <c r="G42" s="74"/>
      <c r="H42" s="75"/>
    </row>
    <row r="43" spans="1:8" x14ac:dyDescent="0.25">
      <c r="A43" s="72"/>
      <c r="B43" s="30"/>
      <c r="C43" s="31" t="s">
        <v>166</v>
      </c>
      <c r="D43" s="115"/>
      <c r="E43" s="36"/>
      <c r="F43" s="74"/>
      <c r="G43" s="74"/>
      <c r="H43" s="75"/>
    </row>
    <row r="44" spans="1:8" x14ac:dyDescent="0.25">
      <c r="A44" s="72"/>
      <c r="B44" s="30"/>
      <c r="C44" s="31" t="s">
        <v>167</v>
      </c>
      <c r="D44" s="115"/>
      <c r="E44" s="36"/>
      <c r="F44" s="74"/>
      <c r="G44" s="74"/>
      <c r="H44" s="75"/>
    </row>
    <row r="45" spans="1:8" x14ac:dyDescent="0.25">
      <c r="A45" s="72"/>
      <c r="B45" s="32"/>
      <c r="C45" s="33" t="s">
        <v>168</v>
      </c>
      <c r="D45" s="115"/>
      <c r="E45" s="36"/>
      <c r="F45" s="74"/>
      <c r="G45" s="74"/>
      <c r="H45" s="75"/>
    </row>
    <row r="46" spans="1:8" ht="15.75" thickBot="1" x14ac:dyDescent="0.3">
      <c r="A46" s="72"/>
      <c r="B46" s="34"/>
      <c r="C46" s="31"/>
      <c r="D46" s="35"/>
      <c r="E46" s="36"/>
      <c r="F46" s="74"/>
      <c r="G46" s="74"/>
      <c r="H46" s="75"/>
    </row>
    <row r="47" spans="1:8" x14ac:dyDescent="0.25">
      <c r="A47" s="72"/>
      <c r="B47" s="36"/>
      <c r="C47" s="37" t="s">
        <v>173</v>
      </c>
      <c r="D47" s="38"/>
      <c r="E47" s="36"/>
      <c r="F47" s="74"/>
      <c r="G47" s="74"/>
      <c r="H47" s="75"/>
    </row>
    <row r="48" spans="1:8" x14ac:dyDescent="0.25">
      <c r="A48" s="72"/>
      <c r="B48" s="36"/>
      <c r="C48" s="39" t="s">
        <v>170</v>
      </c>
      <c r="D48" s="116">
        <f>((((1+(D35+D36+D37+D38))*(1+D39)*(1+D40))/(1-D41))-1)</f>
        <v>0</v>
      </c>
      <c r="E48" s="36"/>
      <c r="F48" s="74"/>
      <c r="G48" s="74"/>
      <c r="H48" s="75"/>
    </row>
    <row r="49" spans="1:8" ht="15.75" thickBot="1" x14ac:dyDescent="0.3">
      <c r="A49" s="72"/>
      <c r="B49" s="42"/>
      <c r="C49" s="40" t="s">
        <v>171</v>
      </c>
      <c r="D49" s="41">
        <f>IF(D48&gt;16%,16%,D48)</f>
        <v>0</v>
      </c>
      <c r="E49" s="42"/>
      <c r="F49" s="74"/>
      <c r="G49" s="74"/>
      <c r="H49" s="75"/>
    </row>
    <row r="50" spans="1:8" x14ac:dyDescent="0.25">
      <c r="A50" s="72"/>
      <c r="B50" s="36"/>
      <c r="C50" s="36"/>
      <c r="D50" s="36"/>
      <c r="E50" s="36"/>
      <c r="F50" s="74"/>
      <c r="G50" s="74"/>
      <c r="H50" s="75"/>
    </row>
    <row r="51" spans="1:8" x14ac:dyDescent="0.25">
      <c r="A51" s="93"/>
      <c r="B51" s="86"/>
      <c r="C51" s="86"/>
      <c r="D51" s="86"/>
      <c r="E51" s="87"/>
      <c r="F51" s="86"/>
      <c r="G51" s="86"/>
      <c r="H51" s="75"/>
    </row>
    <row r="52" spans="1:8" ht="15.75" x14ac:dyDescent="0.25">
      <c r="A52" s="108"/>
      <c r="B52" s="67"/>
      <c r="C52" s="68"/>
      <c r="D52" s="125" t="s">
        <v>229</v>
      </c>
      <c r="E52" s="125"/>
      <c r="F52" s="125"/>
      <c r="G52" s="113" t="s">
        <v>238</v>
      </c>
      <c r="H52" s="75"/>
    </row>
    <row r="53" spans="1:8" ht="15.75" x14ac:dyDescent="0.25">
      <c r="A53" s="109"/>
      <c r="B53" s="107"/>
      <c r="C53" s="69"/>
      <c r="D53" s="69"/>
      <c r="E53" s="69"/>
      <c r="F53" s="69"/>
      <c r="G53" s="69"/>
      <c r="H53" s="75"/>
    </row>
    <row r="54" spans="1:8" ht="15.75" x14ac:dyDescent="0.25">
      <c r="A54" s="150" t="s">
        <v>234</v>
      </c>
      <c r="B54" s="147"/>
      <c r="C54" s="69"/>
      <c r="D54" s="69"/>
      <c r="E54" s="69"/>
      <c r="F54" s="69"/>
      <c r="G54" s="69"/>
      <c r="H54" s="75"/>
    </row>
    <row r="55" spans="1:8" ht="15.75" x14ac:dyDescent="0.25">
      <c r="A55" s="149"/>
      <c r="B55" s="117"/>
      <c r="C55" s="117"/>
      <c r="D55" s="117"/>
      <c r="E55" s="117"/>
      <c r="F55" s="117"/>
      <c r="G55" s="117"/>
      <c r="H55" s="75"/>
    </row>
    <row r="56" spans="1:8" x14ac:dyDescent="0.25">
      <c r="A56" s="72"/>
      <c r="B56" s="148"/>
      <c r="C56" s="148"/>
      <c r="D56" s="148"/>
      <c r="E56" s="148"/>
      <c r="F56" s="74"/>
      <c r="G56" s="74"/>
      <c r="H56" s="75"/>
    </row>
    <row r="57" spans="1:8" x14ac:dyDescent="0.25">
      <c r="A57" s="72"/>
      <c r="B57" s="148"/>
      <c r="C57" s="148"/>
      <c r="D57" s="148"/>
      <c r="E57" s="148"/>
      <c r="F57" s="74"/>
      <c r="G57" s="74"/>
      <c r="H57" s="75"/>
    </row>
    <row r="58" spans="1:8" x14ac:dyDescent="0.25">
      <c r="A58" s="72"/>
      <c r="B58" s="74"/>
      <c r="C58" s="74"/>
      <c r="D58" s="74"/>
      <c r="E58" s="74"/>
      <c r="F58" s="74"/>
      <c r="G58" s="74"/>
      <c r="H58" s="75"/>
    </row>
    <row r="59" spans="1:8" x14ac:dyDescent="0.25">
      <c r="A59" s="79"/>
      <c r="B59" s="80"/>
      <c r="C59" s="80"/>
      <c r="D59" s="80"/>
      <c r="E59" s="80"/>
      <c r="F59" s="80"/>
      <c r="G59" s="80"/>
      <c r="H59" s="81"/>
    </row>
  </sheetData>
  <mergeCells count="23">
    <mergeCell ref="D52:F52"/>
    <mergeCell ref="B15:E15"/>
    <mergeCell ref="G6:H6"/>
    <mergeCell ref="A7:B7"/>
    <mergeCell ref="C7:D7"/>
    <mergeCell ref="E7:F7"/>
    <mergeCell ref="G7:H7"/>
    <mergeCell ref="B56:E56"/>
    <mergeCell ref="B57:E57"/>
    <mergeCell ref="A55:G55"/>
    <mergeCell ref="A54:B54"/>
    <mergeCell ref="A1:H2"/>
    <mergeCell ref="A3:B3"/>
    <mergeCell ref="C3:H3"/>
    <mergeCell ref="A4:B4"/>
    <mergeCell ref="C4:D4"/>
    <mergeCell ref="E4:F4"/>
    <mergeCell ref="G4:H4"/>
    <mergeCell ref="A5:B5"/>
    <mergeCell ref="C5:H5"/>
    <mergeCell ref="A6:B6"/>
    <mergeCell ref="C6:D6"/>
    <mergeCell ref="E6:F6"/>
  </mergeCells>
  <pageMargins left="0.511811024" right="0.511811024" top="0.78740157499999996" bottom="0.78740157499999996" header="0.31496062000000002" footer="0.31496062000000002"/>
  <pageSetup paperSize="9" scale="80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1</xdr:col>
                <xdr:colOff>0</xdr:colOff>
                <xdr:row>10</xdr:row>
                <xdr:rowOff>66675</xdr:rowOff>
              </from>
              <to>
                <xdr:col>4</xdr:col>
                <xdr:colOff>28575</xdr:colOff>
                <xdr:row>13</xdr:row>
                <xdr:rowOff>142875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workbookViewId="0">
      <selection activeCell="N16" sqref="N16"/>
    </sheetView>
  </sheetViews>
  <sheetFormatPr defaultRowHeight="15" x14ac:dyDescent="0.25"/>
  <sheetData>
    <row r="1" spans="1:11" x14ac:dyDescent="0.25">
      <c r="A1" s="152" t="s">
        <v>236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x14ac:dyDescent="0.25">
      <c r="A3" s="136" t="s">
        <v>226</v>
      </c>
      <c r="B3" s="136"/>
      <c r="C3" s="122"/>
      <c r="D3" s="122"/>
      <c r="E3" s="122"/>
      <c r="F3" s="122"/>
      <c r="G3" s="122"/>
      <c r="H3" s="122"/>
      <c r="I3" s="122"/>
      <c r="J3" s="122"/>
      <c r="K3" s="122"/>
    </row>
    <row r="4" spans="1:11" x14ac:dyDescent="0.25">
      <c r="A4" s="136" t="s">
        <v>227</v>
      </c>
      <c r="B4" s="136"/>
      <c r="C4" s="122"/>
      <c r="D4" s="122"/>
      <c r="E4" s="122"/>
      <c r="F4" s="122"/>
      <c r="G4" s="123" t="s">
        <v>229</v>
      </c>
      <c r="H4" s="123"/>
      <c r="I4" s="124"/>
      <c r="J4" s="124"/>
      <c r="K4" s="124"/>
    </row>
    <row r="5" spans="1:11" x14ac:dyDescent="0.25">
      <c r="A5" s="136" t="s">
        <v>228</v>
      </c>
      <c r="B5" s="136"/>
      <c r="C5" s="124"/>
      <c r="D5" s="124"/>
      <c r="E5" s="124"/>
      <c r="F5" s="124"/>
      <c r="G5" s="124"/>
      <c r="H5" s="124"/>
      <c r="I5" s="124"/>
      <c r="J5" s="124"/>
      <c r="K5" s="124"/>
    </row>
    <row r="6" spans="1:11" x14ac:dyDescent="0.25">
      <c r="A6" s="136" t="s">
        <v>230</v>
      </c>
      <c r="B6" s="136"/>
      <c r="C6" s="124"/>
      <c r="D6" s="124"/>
      <c r="E6" s="124"/>
      <c r="F6" s="124"/>
      <c r="G6" s="123" t="s">
        <v>231</v>
      </c>
      <c r="H6" s="123"/>
      <c r="I6" s="124"/>
      <c r="J6" s="124"/>
      <c r="K6" s="124"/>
    </row>
    <row r="7" spans="1:11" x14ac:dyDescent="0.25">
      <c r="A7" s="137" t="s">
        <v>232</v>
      </c>
      <c r="B7" s="137"/>
      <c r="C7" s="124"/>
      <c r="D7" s="124"/>
      <c r="E7" s="124"/>
      <c r="F7" s="124"/>
      <c r="G7" s="123" t="s">
        <v>233</v>
      </c>
      <c r="H7" s="123"/>
      <c r="I7" s="124"/>
      <c r="J7" s="124"/>
      <c r="K7" s="124"/>
    </row>
    <row r="8" spans="1:11" x14ac:dyDescent="0.25">
      <c r="A8" s="72"/>
      <c r="B8" s="104"/>
      <c r="C8" s="74"/>
      <c r="D8" s="74"/>
      <c r="E8" s="74"/>
      <c r="F8" s="74"/>
      <c r="G8" s="74"/>
      <c r="H8" s="74"/>
      <c r="I8" s="74"/>
      <c r="J8" s="74"/>
      <c r="K8" s="75"/>
    </row>
    <row r="9" spans="1:11" x14ac:dyDescent="0.25">
      <c r="A9" s="72"/>
      <c r="B9" s="74"/>
      <c r="C9" s="74"/>
      <c r="D9" s="74"/>
      <c r="E9" s="105" t="s">
        <v>181</v>
      </c>
      <c r="F9" s="74"/>
      <c r="G9" s="74"/>
      <c r="H9" s="74"/>
      <c r="I9" s="74"/>
      <c r="J9" s="74"/>
      <c r="K9" s="75"/>
    </row>
    <row r="10" spans="1:11" x14ac:dyDescent="0.25">
      <c r="A10" s="72"/>
      <c r="B10" s="74"/>
      <c r="C10" s="74"/>
      <c r="D10" s="74"/>
      <c r="E10" s="74"/>
      <c r="F10" s="74"/>
      <c r="G10" s="74"/>
      <c r="H10" s="74"/>
      <c r="I10" s="74"/>
      <c r="J10" s="74"/>
      <c r="K10" s="75"/>
    </row>
    <row r="11" spans="1:11" x14ac:dyDescent="0.25">
      <c r="A11" s="72"/>
      <c r="B11" s="74"/>
      <c r="C11" s="74"/>
      <c r="D11" s="74"/>
      <c r="E11" s="74"/>
      <c r="F11" s="74"/>
      <c r="G11" s="74"/>
      <c r="H11" s="74"/>
      <c r="I11" s="74"/>
      <c r="J11" s="74"/>
      <c r="K11" s="75"/>
    </row>
    <row r="12" spans="1:11" x14ac:dyDescent="0.25">
      <c r="A12" s="72"/>
      <c r="B12" s="74"/>
      <c r="C12" s="74"/>
      <c r="D12" s="74"/>
      <c r="E12" s="74"/>
      <c r="F12" s="74"/>
      <c r="G12" s="74"/>
      <c r="H12" s="74"/>
      <c r="I12" s="74"/>
      <c r="J12" s="74"/>
      <c r="K12" s="75"/>
    </row>
    <row r="13" spans="1:11" ht="15.75" x14ac:dyDescent="0.25">
      <c r="A13" s="72"/>
      <c r="B13" s="155" t="s">
        <v>175</v>
      </c>
      <c r="C13" s="155"/>
      <c r="D13" s="155"/>
      <c r="E13" s="155"/>
      <c r="F13" s="155"/>
      <c r="G13" s="155"/>
      <c r="H13" s="155"/>
      <c r="I13" s="155"/>
      <c r="J13" s="155"/>
      <c r="K13" s="156"/>
    </row>
    <row r="14" spans="1:11" ht="15.75" x14ac:dyDescent="0.25">
      <c r="A14" s="72"/>
      <c r="B14" s="106" t="s">
        <v>174</v>
      </c>
      <c r="C14" s="74"/>
      <c r="D14" s="74"/>
      <c r="E14" s="74"/>
      <c r="F14" s="74"/>
      <c r="G14" s="74"/>
      <c r="H14" s="74"/>
      <c r="I14" s="74"/>
      <c r="J14" s="74"/>
      <c r="K14" s="75"/>
    </row>
    <row r="15" spans="1:11" ht="45" customHeight="1" x14ac:dyDescent="0.25">
      <c r="A15" s="72"/>
      <c r="B15" s="157" t="s">
        <v>176</v>
      </c>
      <c r="C15" s="157"/>
      <c r="D15" s="157"/>
      <c r="E15" s="157"/>
      <c r="F15" s="157"/>
      <c r="G15" s="157"/>
      <c r="H15" s="157"/>
      <c r="I15" s="157"/>
      <c r="J15" s="157"/>
      <c r="K15" s="158"/>
    </row>
    <row r="16" spans="1:11" ht="116.25" customHeight="1" x14ac:dyDescent="0.25">
      <c r="A16" s="72"/>
      <c r="B16" s="157" t="s">
        <v>225</v>
      </c>
      <c r="C16" s="157"/>
      <c r="D16" s="157"/>
      <c r="E16" s="157"/>
      <c r="F16" s="157"/>
      <c r="G16" s="157"/>
      <c r="H16" s="157"/>
      <c r="I16" s="157"/>
      <c r="J16" s="157"/>
      <c r="K16" s="158"/>
    </row>
    <row r="17" spans="1:11" x14ac:dyDescent="0.25">
      <c r="A17" s="72"/>
      <c r="B17" s="74"/>
      <c r="C17" s="74"/>
      <c r="D17" s="74"/>
      <c r="E17" s="74"/>
      <c r="F17" s="74"/>
      <c r="G17" s="74"/>
      <c r="H17" s="74"/>
      <c r="I17" s="74"/>
      <c r="J17" s="74"/>
      <c r="K17" s="75"/>
    </row>
    <row r="18" spans="1:11" ht="15.75" customHeight="1" x14ac:dyDescent="0.25">
      <c r="A18" s="72"/>
      <c r="B18" s="66"/>
      <c r="C18" s="67"/>
      <c r="D18" s="68"/>
      <c r="E18" s="69"/>
      <c r="F18" s="69"/>
      <c r="G18" s="125" t="s">
        <v>229</v>
      </c>
      <c r="H18" s="125"/>
      <c r="I18" s="125"/>
      <c r="J18" s="113" t="s">
        <v>238</v>
      </c>
      <c r="K18" s="75"/>
    </row>
    <row r="19" spans="1:11" ht="15.75" x14ac:dyDescent="0.25">
      <c r="A19" s="72"/>
      <c r="B19" s="69"/>
      <c r="C19" s="86"/>
      <c r="D19" s="69"/>
      <c r="E19" s="69"/>
      <c r="F19" s="69"/>
      <c r="G19" s="69"/>
      <c r="H19" s="69"/>
      <c r="I19" s="74"/>
      <c r="J19" s="74"/>
      <c r="K19" s="75"/>
    </row>
    <row r="20" spans="1:11" ht="15.75" x14ac:dyDescent="0.25">
      <c r="A20" s="153" t="s">
        <v>234</v>
      </c>
      <c r="B20" s="154"/>
      <c r="C20" s="154"/>
      <c r="D20" s="69"/>
      <c r="E20" s="69"/>
      <c r="F20" s="69"/>
      <c r="G20" s="69"/>
      <c r="H20" s="69"/>
      <c r="I20" s="74"/>
      <c r="J20" s="74"/>
      <c r="K20" s="75"/>
    </row>
    <row r="21" spans="1:11" ht="15.75" x14ac:dyDescent="0.25">
      <c r="A21" s="72"/>
      <c r="B21" s="117"/>
      <c r="C21" s="117"/>
      <c r="D21" s="117"/>
      <c r="E21" s="117"/>
      <c r="F21" s="117"/>
      <c r="G21" s="117"/>
      <c r="H21" s="117"/>
      <c r="I21" s="74"/>
      <c r="J21" s="74"/>
      <c r="K21" s="75"/>
    </row>
    <row r="22" spans="1:11" x14ac:dyDescent="0.25">
      <c r="A22" s="72"/>
      <c r="B22" s="74"/>
      <c r="C22" s="74"/>
      <c r="D22" s="74"/>
      <c r="E22" s="105"/>
      <c r="F22" s="74"/>
      <c r="G22" s="74"/>
      <c r="H22" s="74"/>
      <c r="I22" s="74"/>
      <c r="J22" s="74"/>
      <c r="K22" s="75"/>
    </row>
    <row r="23" spans="1:11" x14ac:dyDescent="0.25">
      <c r="A23" s="72"/>
      <c r="B23" s="74"/>
      <c r="C23" s="74"/>
      <c r="D23" s="74"/>
      <c r="E23" s="105"/>
      <c r="F23" s="74"/>
      <c r="G23" s="74"/>
      <c r="H23" s="74"/>
      <c r="I23" s="74"/>
      <c r="J23" s="74"/>
      <c r="K23" s="75"/>
    </row>
    <row r="24" spans="1:11" x14ac:dyDescent="0.25">
      <c r="A24" s="72"/>
      <c r="B24" s="74"/>
      <c r="C24" s="74"/>
      <c r="D24" s="74"/>
      <c r="E24" s="105"/>
      <c r="F24" s="74"/>
      <c r="G24" s="74"/>
      <c r="H24" s="74"/>
      <c r="I24" s="74"/>
      <c r="J24" s="74"/>
      <c r="K24" s="75"/>
    </row>
    <row r="25" spans="1:11" x14ac:dyDescent="0.25">
      <c r="A25" s="72"/>
      <c r="B25" s="74"/>
      <c r="C25" s="74"/>
      <c r="D25" s="74"/>
      <c r="E25" s="74"/>
      <c r="F25" s="74"/>
      <c r="G25" s="74"/>
      <c r="H25" s="74"/>
      <c r="I25" s="74"/>
      <c r="J25" s="74"/>
      <c r="K25" s="75"/>
    </row>
    <row r="26" spans="1:11" x14ac:dyDescent="0.25">
      <c r="A26" s="72"/>
      <c r="B26" s="74"/>
      <c r="C26" s="74"/>
      <c r="D26" s="74"/>
      <c r="E26" s="74"/>
      <c r="F26" s="74"/>
      <c r="G26" s="74"/>
      <c r="H26" s="74"/>
      <c r="I26" s="74"/>
      <c r="J26" s="74"/>
      <c r="K26" s="75"/>
    </row>
    <row r="27" spans="1:11" x14ac:dyDescent="0.25">
      <c r="A27" s="72"/>
      <c r="B27" s="74"/>
      <c r="C27" s="74"/>
      <c r="D27" s="74"/>
      <c r="E27" s="74"/>
      <c r="F27" s="74"/>
      <c r="G27" s="74"/>
      <c r="H27" s="74"/>
      <c r="I27" s="74"/>
      <c r="J27" s="74"/>
      <c r="K27" s="75"/>
    </row>
    <row r="28" spans="1:11" x14ac:dyDescent="0.25">
      <c r="A28" s="79"/>
      <c r="B28" s="80"/>
      <c r="C28" s="80"/>
      <c r="D28" s="80"/>
      <c r="E28" s="80"/>
      <c r="F28" s="80"/>
      <c r="G28" s="80"/>
      <c r="H28" s="80"/>
      <c r="I28" s="80"/>
      <c r="J28" s="80"/>
      <c r="K28" s="81"/>
    </row>
  </sheetData>
  <mergeCells count="23">
    <mergeCell ref="B21:H21"/>
    <mergeCell ref="A20:C20"/>
    <mergeCell ref="G18:I18"/>
    <mergeCell ref="C6:F6"/>
    <mergeCell ref="I6:K6"/>
    <mergeCell ref="I7:K7"/>
    <mergeCell ref="C7:F7"/>
    <mergeCell ref="A7:B7"/>
    <mergeCell ref="G7:H7"/>
    <mergeCell ref="B13:K13"/>
    <mergeCell ref="B15:K15"/>
    <mergeCell ref="B16:K16"/>
    <mergeCell ref="A6:B6"/>
    <mergeCell ref="G6:H6"/>
    <mergeCell ref="A1:K2"/>
    <mergeCell ref="C4:F4"/>
    <mergeCell ref="C3:K3"/>
    <mergeCell ref="I4:K4"/>
    <mergeCell ref="C5:K5"/>
    <mergeCell ref="A3:B3"/>
    <mergeCell ref="A4:B4"/>
    <mergeCell ref="G4:H4"/>
    <mergeCell ref="A5:B5"/>
  </mergeCells>
  <pageMargins left="0.511811024" right="0.511811024" top="0.78740157499999996" bottom="0.78740157499999996" header="0.31496062000000002" footer="0.31496062000000002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Anexo III.1 Prop. Orçamentaria</vt:lpstr>
      <vt:lpstr>Anexo III.2 Composições</vt:lpstr>
      <vt:lpstr>Anexo III.3 BDI</vt:lpstr>
      <vt:lpstr>Anexo III. 4 Cronograma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Cedenir</dc:creator>
  <cp:lastModifiedBy>Setor de Compras Licitações</cp:lastModifiedBy>
  <cp:lastPrinted>2018-08-24T13:10:52Z</cp:lastPrinted>
  <dcterms:created xsi:type="dcterms:W3CDTF">2016-06-07T18:17:04Z</dcterms:created>
  <dcterms:modified xsi:type="dcterms:W3CDTF">2018-09-10T17:04:21Z</dcterms:modified>
</cp:coreProperties>
</file>